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3 face Daniela\"/>
    </mc:Choice>
  </mc:AlternateContent>
  <xr:revisionPtr revIDLastSave="0" documentId="13_ncr:1_{2E318EED-FCD0-447E-9783-B4D68DABEA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G19" i="1" l="1"/>
  <c r="D11" i="1"/>
  <c r="G44" i="1"/>
  <c r="H44" i="1"/>
  <c r="I44" i="1"/>
  <c r="G45" i="1"/>
  <c r="H45" i="1"/>
  <c r="I45" i="1"/>
  <c r="G46" i="1"/>
  <c r="H46" i="1"/>
  <c r="I46" i="1"/>
  <c r="G47" i="1"/>
  <c r="H47" i="1"/>
  <c r="I47" i="1"/>
  <c r="I16" i="1"/>
  <c r="G15" i="1"/>
  <c r="D7" i="1" l="1"/>
  <c r="D19" i="1"/>
  <c r="G7" i="1"/>
  <c r="G11" i="1"/>
  <c r="D15" i="1"/>
  <c r="I8" i="1"/>
  <c r="I9" i="1"/>
  <c r="I13" i="1"/>
  <c r="I17" i="1"/>
  <c r="I21" i="1"/>
  <c r="H18" i="1"/>
  <c r="I12" i="1"/>
  <c r="I20" i="1"/>
  <c r="G14" i="1"/>
  <c r="G10" i="1"/>
  <c r="D14" i="1"/>
  <c r="D10" i="1"/>
  <c r="D6" i="1"/>
  <c r="D21" i="1"/>
  <c r="D17" i="1"/>
  <c r="D13" i="1"/>
  <c r="D9" i="1"/>
  <c r="G6" i="1"/>
  <c r="G18" i="1"/>
  <c r="H14" i="1"/>
  <c r="G17" i="1"/>
  <c r="H10" i="1"/>
  <c r="D18" i="1"/>
  <c r="G9" i="1"/>
  <c r="G13" i="1"/>
  <c r="G21" i="1"/>
  <c r="H20" i="1"/>
  <c r="H16" i="1"/>
  <c r="H12" i="1"/>
  <c r="H8" i="1"/>
  <c r="I7" i="1"/>
  <c r="I18" i="1"/>
  <c r="I14" i="1"/>
  <c r="I10" i="1"/>
  <c r="I6" i="1"/>
  <c r="G8" i="1"/>
  <c r="G12" i="1"/>
  <c r="G16" i="1"/>
  <c r="G20" i="1"/>
  <c r="H6" i="1"/>
  <c r="H19" i="1"/>
  <c r="H15" i="1"/>
  <c r="H11" i="1"/>
  <c r="H7" i="1"/>
  <c r="I19" i="1"/>
  <c r="I15" i="1"/>
  <c r="I11" i="1"/>
  <c r="D20" i="1"/>
  <c r="D16" i="1"/>
  <c r="D12" i="1"/>
  <c r="D8" i="1"/>
  <c r="H21" i="1"/>
  <c r="H17" i="1"/>
  <c r="H13" i="1"/>
  <c r="H9" i="1"/>
  <c r="G5" i="1" l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1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31" i="1"/>
  <c r="D5" i="1" l="1"/>
  <c r="H5" i="1"/>
  <c r="I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<sst xmlns="http://schemas.openxmlformats.org/spreadsheetml/2006/main" count="70" uniqueCount="32">
  <si>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</si>
  <si>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</si>
  <si>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</si>
  <si>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</si>
  <si>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</si>
  <si>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</si>
  <si>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</si>
  <si>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</si>
  <si>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</si>
  <si>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</si>
  <si>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</si>
  <si>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</si>
  <si>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</si>
  <si>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</si>
  <si>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</si>
  <si>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</si>
  <si>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</si>
  <si>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</si>
  <si>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</si>
  <si>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</si>
  <si>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</si>
  <si>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</si>
  <si>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</si>
  <si>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</si>
  <si>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</si>
  <si>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</si>
  <si>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</si>
  <si>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</si>
  <si>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</si>
  <si>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117.3224 Dinars - RSD (December 31st, 2022)</t>
  </si>
  <si>
    <t>1 EUR = 117.1737 Dinars - RSD (December 31st, 2023)</t>
  </si>
  <si>
    <t>Market porfolio as of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</si>
</sst>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/>
    <xf numFmtId="0" fontId="6" fillId="0" borderId="0" xfId="2" applyFont="1"/>
    <xf numFmtId="0" fontId="5" fillId="0" borderId="0" xfId="0" applyFont="1"/>
    <xf numFmtId="164" fontId="4" fillId="0" borderId="0" xfId="0" applyNumberFormat="1" applyFont="1"/>
    <xf numFmtId="164" fontId="4" fillId="0" borderId="0" xfId="1" applyFont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0" fontId="0" fillId="0" borderId="3" xfId="0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view="pageBreakPreview" zoomScale="115" zoomScaleNormal="100" zoomScaleSheetLayoutView="115" workbookViewId="0">
      <selection activeCell="I11" sqref="G1:I1048576"/>
    </sheetView>
  </sheetViews>
  <sheetFormatPr defaultRowHeight="12.75" x14ac:dyDescent="0.2"/>
  <cols>
    <col min="1" max="1" width="29.28515625" style="2" customWidth="1"/>
    <col min="2" max="3" width="15.7109375" style="2" bestFit="1" customWidth="1"/>
    <col min="4" max="4" width="12.140625" style="2" customWidth="1"/>
    <col min="5" max="6" width="14.28515625" style="2" bestFit="1" customWidth="1"/>
    <col min="7" max="7" width="10" style="2" bestFit="1" customWidth="1"/>
    <col min="8" max="9" width="11.140625" style="2" bestFit="1" customWidth="1"/>
    <col min="10" max="10" width="9.28515625" style="2" bestFit="1" customWidth="1"/>
    <col min="11" max="12" width="12.140625" style="2" bestFit="1" customWidth="1"/>
    <col min="13" max="16384" width="9.140625" style="2"/>
  </cols>
  <sheetData>
    <row r="1" spans="1:11" x14ac:dyDescent="0.2">
      <c r="A1" s="1" t="s">
        <v>31</v>
      </c>
    </row>
    <row r="2" spans="1:11" x14ac:dyDescent="0.2">
      <c r="A2" s="23" t="s">
        <v>0</v>
      </c>
      <c r="B2" s="24" t="s">
        <v>1</v>
      </c>
      <c r="C2" s="24"/>
      <c r="D2" s="24"/>
      <c r="E2" s="25" t="s">
        <v>2</v>
      </c>
      <c r="F2" s="25"/>
      <c r="G2" s="25"/>
      <c r="H2" s="26" t="s">
        <v>3</v>
      </c>
      <c r="I2" s="26"/>
    </row>
    <row r="3" spans="1:11" ht="12.75" customHeight="1" x14ac:dyDescent="0.2">
      <c r="A3" s="23"/>
      <c r="B3" s="3">
        <v>2023</v>
      </c>
      <c r="C3" s="3">
        <v>2022</v>
      </c>
      <c r="D3" s="3" t="s">
        <v>4</v>
      </c>
      <c r="E3" s="3">
        <v>2023</v>
      </c>
      <c r="F3" s="3">
        <v>2022</v>
      </c>
      <c r="G3" s="3" t="s">
        <v>4</v>
      </c>
      <c r="H3" s="3">
        <v>2023</v>
      </c>
      <c r="I3" s="3">
        <v>2022</v>
      </c>
    </row>
    <row r="4" spans="1:11" x14ac:dyDescent="0.2">
      <c r="A4" s="23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1" s="1" customFormat="1" x14ac:dyDescent="0.2">
      <c r="A5" s="5" t="s">
        <v>7</v>
      </c>
      <c r="B5" s="6">
        <f>B31/117.1737</f>
        <v>1324.9963857077144</v>
      </c>
      <c r="C5" s="6">
        <f>C31/ 117.3224</f>
        <v>1141.5129847326682</v>
      </c>
      <c r="D5" s="6">
        <f>B5*100/C5-100</f>
        <v>16.073702483377033</v>
      </c>
      <c r="E5" s="6">
        <f>E31/117.1737</f>
        <v>665.31099555617004</v>
      </c>
      <c r="F5" s="6">
        <f>F31/ 117.3224</f>
        <v>557.05698996951992</v>
      </c>
      <c r="G5" s="6">
        <f>E5*100/F5-100</f>
        <v>19.433201186933033</v>
      </c>
      <c r="H5" s="6">
        <f>B5*100/$B$5</f>
        <v>100</v>
      </c>
      <c r="I5" s="6">
        <f>C5*100/$C$5</f>
        <v>100</v>
      </c>
    </row>
    <row r="6" spans="1:11" s="1" customFormat="1" x14ac:dyDescent="0.2">
      <c r="A6" s="5" t="s">
        <v>8</v>
      </c>
      <c r="B6" s="6">
        <f t="shared" ref="B6:B21" si="0">B32/117.1737</f>
        <v>260.38326860037705</v>
      </c>
      <c r="C6" s="6">
        <f t="shared" ref="B6:C21" si="1">C32/ 117.3224</f>
        <v>244.66770199041275</v>
      </c>
      <c r="D6" s="6">
        <f t="shared" ref="D6:D21" si="2">B6*100/C6-100</f>
        <v>6.4232289272819969</v>
      </c>
      <c r="E6" s="6">
        <f t="shared" ref="E6:E21" si="3">E32/117.1737</f>
        <v>180.23024791399436</v>
      </c>
      <c r="F6" s="6">
        <f t="shared" ref="E6:F21" si="4">F32/ 117.3224</f>
        <v>164.3487688625531</v>
      </c>
      <c r="G6" s="6">
        <f t="shared" ref="G6:G21" si="5">E6*100/F6-100</f>
        <v>9.6632783813081886</v>
      </c>
      <c r="H6" s="6">
        <f t="shared" ref="H6:H21" si="6">B6*100/$B$5</f>
        <v>19.651621046596269</v>
      </c>
      <c r="I6" s="6">
        <f t="shared" ref="I6:I21" si="7">C6*100/$C$5</f>
        <v>21.433632841917401</v>
      </c>
    </row>
    <row r="7" spans="1:11" s="1" customFormat="1" x14ac:dyDescent="0.2">
      <c r="A7" s="5" t="s">
        <v>9</v>
      </c>
      <c r="B7" s="6">
        <f t="shared" si="0"/>
        <v>1064.6131171073373</v>
      </c>
      <c r="C7" s="6">
        <f t="shared" si="1"/>
        <v>896.84528274225545</v>
      </c>
      <c r="D7" s="6">
        <f t="shared" si="2"/>
        <v>18.706441076670828</v>
      </c>
      <c r="E7" s="6">
        <f t="shared" si="3"/>
        <v>485.08074764217565</v>
      </c>
      <c r="F7" s="6">
        <f t="shared" si="4"/>
        <v>392.70822110696673</v>
      </c>
      <c r="G7" s="6">
        <f t="shared" si="5"/>
        <v>23.521923293286051</v>
      </c>
      <c r="H7" s="6">
        <f t="shared" si="6"/>
        <v>80.348378953403738</v>
      </c>
      <c r="I7" s="6">
        <f t="shared" si="7"/>
        <v>78.566367158082599</v>
      </c>
      <c r="K7" s="18"/>
    </row>
    <row r="8" spans="1:11" x14ac:dyDescent="0.2">
      <c r="A8" s="8" t="s">
        <v>10</v>
      </c>
      <c r="B8" s="22">
        <f t="shared" si="0"/>
        <v>32.48839970061541</v>
      </c>
      <c r="C8" s="22">
        <f t="shared" si="1"/>
        <v>29.543403476233014</v>
      </c>
      <c r="D8" s="22">
        <f t="shared" si="2"/>
        <v>9.9683715410500326</v>
      </c>
      <c r="E8" s="22">
        <f t="shared" si="3"/>
        <v>11.564378354528362</v>
      </c>
      <c r="F8" s="22">
        <f t="shared" si="4"/>
        <v>11.695285810723272</v>
      </c>
      <c r="G8" s="22">
        <f t="shared" si="5"/>
        <v>-1.1193181450502152</v>
      </c>
      <c r="H8" s="22">
        <f t="shared" si="6"/>
        <v>2.4519613827672839</v>
      </c>
      <c r="I8" s="22">
        <f t="shared" si="7"/>
        <v>2.5880917581635576</v>
      </c>
      <c r="K8" s="16"/>
    </row>
    <row r="9" spans="1:11" x14ac:dyDescent="0.2">
      <c r="A9" s="8" t="s">
        <v>11</v>
      </c>
      <c r="B9" s="22">
        <f t="shared" si="0"/>
        <v>124.48900222490201</v>
      </c>
      <c r="C9" s="22">
        <f t="shared" si="1"/>
        <v>84.428728017838026</v>
      </c>
      <c r="D9" s="22">
        <f t="shared" si="2"/>
        <v>47.44862933218667</v>
      </c>
      <c r="E9" s="22">
        <f t="shared" si="3"/>
        <v>72.130401276054272</v>
      </c>
      <c r="F9" s="22">
        <f t="shared" si="4"/>
        <v>45.216437781702382</v>
      </c>
      <c r="G9" s="22">
        <f t="shared" si="5"/>
        <v>59.52252060254753</v>
      </c>
      <c r="H9" s="22">
        <f t="shared" si="6"/>
        <v>9.3954220228615384</v>
      </c>
      <c r="I9" s="22">
        <f t="shared" si="7"/>
        <v>7.3962126709938785</v>
      </c>
      <c r="K9" s="16"/>
    </row>
    <row r="10" spans="1:11" x14ac:dyDescent="0.2">
      <c r="A10" s="8" t="s">
        <v>12</v>
      </c>
      <c r="B10" s="22">
        <f t="shared" si="0"/>
        <v>9.8413978563448978</v>
      </c>
      <c r="C10" s="22">
        <f t="shared" si="1"/>
        <v>9.8294613816287413</v>
      </c>
      <c r="D10" s="22">
        <f t="shared" si="2"/>
        <v>0.12143569472144122</v>
      </c>
      <c r="E10" s="22">
        <f t="shared" si="3"/>
        <v>1.7555475332775188</v>
      </c>
      <c r="F10" s="22">
        <f t="shared" si="4"/>
        <v>1.3093663273168636</v>
      </c>
      <c r="G10" s="22">
        <f t="shared" si="5"/>
        <v>34.076117328827593</v>
      </c>
      <c r="H10" s="22">
        <f t="shared" si="6"/>
        <v>0.74274903407290094</v>
      </c>
      <c r="I10" s="22">
        <f t="shared" si="7"/>
        <v>0.86109063261603724</v>
      </c>
      <c r="K10" s="16"/>
    </row>
    <row r="11" spans="1:11" s="1" customFormat="1" x14ac:dyDescent="0.2">
      <c r="A11" s="5" t="s">
        <v>13</v>
      </c>
      <c r="B11" s="6">
        <f t="shared" si="0"/>
        <v>251.00856250165353</v>
      </c>
      <c r="C11" s="6">
        <f t="shared" si="1"/>
        <v>226.91859355076267</v>
      </c>
      <c r="D11" s="6">
        <f t="shared" si="2"/>
        <v>10.616128266061125</v>
      </c>
      <c r="E11" s="6">
        <f t="shared" si="3"/>
        <v>134.90261039806714</v>
      </c>
      <c r="F11" s="6">
        <f t="shared" si="4"/>
        <v>97.814773649362778</v>
      </c>
      <c r="G11" s="6">
        <f t="shared" si="5"/>
        <v>37.916395821405615</v>
      </c>
      <c r="H11" s="6">
        <f t="shared" si="6"/>
        <v>18.944094128044242</v>
      </c>
      <c r="I11" s="6">
        <f t="shared" si="7"/>
        <v>19.878757104449839</v>
      </c>
      <c r="J11" s="2"/>
      <c r="K11" s="16"/>
    </row>
    <row r="12" spans="1:11" x14ac:dyDescent="0.2">
      <c r="A12" s="10" t="s">
        <v>14</v>
      </c>
      <c r="B12" s="22">
        <f t="shared" si="0"/>
        <v>79.555198820213064</v>
      </c>
      <c r="C12" s="22">
        <f t="shared" si="1"/>
        <v>70.828469243724982</v>
      </c>
      <c r="D12" s="22">
        <f t="shared" si="2"/>
        <v>12.320934886308052</v>
      </c>
      <c r="E12" s="22">
        <f t="shared" si="3"/>
        <v>44.447294913449007</v>
      </c>
      <c r="F12" s="22">
        <f t="shared" si="4"/>
        <v>30.948480426585203</v>
      </c>
      <c r="G12" s="22">
        <f t="shared" si="5"/>
        <v>43.617050985379308</v>
      </c>
      <c r="H12" s="22">
        <f t="shared" si="6"/>
        <v>6.0041823267103176</v>
      </c>
      <c r="I12" s="22">
        <f t="shared" si="7"/>
        <v>6.2047887488824633</v>
      </c>
      <c r="J12" s="1"/>
      <c r="K12" s="18"/>
    </row>
    <row r="13" spans="1:11" x14ac:dyDescent="0.2">
      <c r="A13" s="10" t="s">
        <v>15</v>
      </c>
      <c r="B13" s="22">
        <f t="shared" si="0"/>
        <v>171.45336368144046</v>
      </c>
      <c r="C13" s="22">
        <f t="shared" si="1"/>
        <v>156.09012430703768</v>
      </c>
      <c r="D13" s="22">
        <f t="shared" si="2"/>
        <v>9.8425441344273992</v>
      </c>
      <c r="E13" s="22">
        <f t="shared" si="3"/>
        <v>90.45531548461814</v>
      </c>
      <c r="F13" s="22">
        <f t="shared" si="4"/>
        <v>66.866293222777571</v>
      </c>
      <c r="G13" s="22">
        <f t="shared" si="5"/>
        <v>35.277897315541793</v>
      </c>
      <c r="H13" s="22">
        <f t="shared" si="6"/>
        <v>12.939911801333922</v>
      </c>
      <c r="I13" s="22">
        <f t="shared" si="7"/>
        <v>13.673968355567373</v>
      </c>
    </row>
    <row r="14" spans="1:11" s="1" customFormat="1" x14ac:dyDescent="0.2">
      <c r="A14" s="5" t="s">
        <v>16</v>
      </c>
      <c r="B14" s="6">
        <f t="shared" si="0"/>
        <v>536.94748906964617</v>
      </c>
      <c r="C14" s="6">
        <f t="shared" si="1"/>
        <v>451.68790444109561</v>
      </c>
      <c r="D14" s="6">
        <f t="shared" si="2"/>
        <v>18.875773247470079</v>
      </c>
      <c r="E14" s="6">
        <f t="shared" si="3"/>
        <v>237.91804816268495</v>
      </c>
      <c r="F14" s="6">
        <f t="shared" si="4"/>
        <v>211.33431467477652</v>
      </c>
      <c r="G14" s="6">
        <f t="shared" si="5"/>
        <v>12.578995289439035</v>
      </c>
      <c r="H14" s="6">
        <f t="shared" si="6"/>
        <v>40.524449338995659</v>
      </c>
      <c r="I14" s="6">
        <f t="shared" si="7"/>
        <v>39.56923052845314</v>
      </c>
      <c r="J14" s="2"/>
      <c r="K14" s="2"/>
    </row>
    <row r="15" spans="1:11" x14ac:dyDescent="0.2">
      <c r="A15" s="10" t="s">
        <v>17</v>
      </c>
      <c r="B15" s="22">
        <f t="shared" si="0"/>
        <v>142.37375793373428</v>
      </c>
      <c r="C15" s="22">
        <f t="shared" si="1"/>
        <v>119.57648326321316</v>
      </c>
      <c r="D15" s="22">
        <f t="shared" si="2"/>
        <v>19.065015167187596</v>
      </c>
      <c r="E15" s="22">
        <f t="shared" si="3"/>
        <v>90.1194978053949</v>
      </c>
      <c r="F15" s="22">
        <f t="shared" si="4"/>
        <v>76.100497432715315</v>
      </c>
      <c r="G15" s="22">
        <f t="shared" si="5"/>
        <v>18.421693478514456</v>
      </c>
      <c r="H15" s="22">
        <f t="shared" si="6"/>
        <v>10.745218588478551</v>
      </c>
      <c r="I15" s="22">
        <f t="shared" si="7"/>
        <v>10.475262643746174</v>
      </c>
      <c r="J15" s="19"/>
      <c r="K15" s="1"/>
    </row>
    <row r="16" spans="1:11" x14ac:dyDescent="0.2">
      <c r="A16" s="10" t="s">
        <v>18</v>
      </c>
      <c r="B16" s="22">
        <f t="shared" si="0"/>
        <v>394.57373113591188</v>
      </c>
      <c r="C16" s="22">
        <f t="shared" si="1"/>
        <v>332.11142117788245</v>
      </c>
      <c r="D16" s="22">
        <f t="shared" si="2"/>
        <v>18.807636827573589</v>
      </c>
      <c r="E16" s="22">
        <f t="shared" si="3"/>
        <v>147.79855035729008</v>
      </c>
      <c r="F16" s="22">
        <f t="shared" si="4"/>
        <v>135.23381724206118</v>
      </c>
      <c r="G16" s="22">
        <f t="shared" si="5"/>
        <v>9.2911176889569731</v>
      </c>
      <c r="H16" s="22">
        <f t="shared" si="6"/>
        <v>29.779230750517105</v>
      </c>
      <c r="I16" s="22">
        <f t="shared" si="7"/>
        <v>29.093967884706966</v>
      </c>
    </row>
    <row r="17" spans="1:9" x14ac:dyDescent="0.2">
      <c r="A17" s="8" t="s">
        <v>19</v>
      </c>
      <c r="B17" s="22">
        <f t="shared" si="0"/>
        <v>29.157840027241612</v>
      </c>
      <c r="C17" s="22">
        <f t="shared" si="1"/>
        <v>25.341563077468582</v>
      </c>
      <c r="D17" s="22">
        <f t="shared" si="2"/>
        <v>15.05935895945629</v>
      </c>
      <c r="E17" s="22">
        <f t="shared" si="3"/>
        <v>5.6264588384594845</v>
      </c>
      <c r="F17" s="22">
        <f t="shared" si="4"/>
        <v>7.114242463502281</v>
      </c>
      <c r="G17" s="22">
        <f t="shared" si="5"/>
        <v>-20.912748373076582</v>
      </c>
      <c r="H17" s="22">
        <f t="shared" si="6"/>
        <v>2.200597702888651</v>
      </c>
      <c r="I17" s="22">
        <f t="shared" si="7"/>
        <v>2.2199977938405442</v>
      </c>
    </row>
    <row r="18" spans="1:9" ht="15" x14ac:dyDescent="0.25">
      <c r="A18" s="20" t="s">
        <v>28</v>
      </c>
      <c r="B18" s="22">
        <f t="shared" si="0"/>
        <v>15.417512632954324</v>
      </c>
      <c r="C18" s="22">
        <f t="shared" si="1"/>
        <v>12.757802431590216</v>
      </c>
      <c r="D18" s="22">
        <f t="shared" si="2"/>
        <v>20.847714295827871</v>
      </c>
      <c r="E18" s="22">
        <f t="shared" si="3"/>
        <v>5.0300707411304764</v>
      </c>
      <c r="F18" s="22">
        <f t="shared" si="4"/>
        <v>4.5754263465459273</v>
      </c>
      <c r="G18" s="22">
        <f t="shared" si="5"/>
        <v>9.9366563932947685</v>
      </c>
      <c r="H18" s="22">
        <f t="shared" si="6"/>
        <v>1.1635890330915459</v>
      </c>
      <c r="I18" s="22">
        <f t="shared" si="7"/>
        <v>1.1176221910938644</v>
      </c>
    </row>
    <row r="19" spans="1:9" x14ac:dyDescent="0.2">
      <c r="A19" s="8" t="s">
        <v>26</v>
      </c>
      <c r="B19" s="22">
        <f t="shared" si="0"/>
        <v>15.023209133107516</v>
      </c>
      <c r="C19" s="22">
        <f t="shared" si="1"/>
        <v>13.880529208403511</v>
      </c>
      <c r="D19" s="22">
        <f t="shared" si="2"/>
        <v>8.2322504246611032</v>
      </c>
      <c r="E19" s="22">
        <f t="shared" si="3"/>
        <v>3.1169793221516433</v>
      </c>
      <c r="F19" s="22">
        <f t="shared" si="4"/>
        <v>4.3218430581031413</v>
      </c>
      <c r="G19" s="22">
        <f t="shared" si="5"/>
        <v>-27.87847035982638</v>
      </c>
      <c r="H19" s="22">
        <f t="shared" si="6"/>
        <v>1.1338301972109333</v>
      </c>
      <c r="I19" s="22">
        <f t="shared" si="7"/>
        <v>1.215976462296152</v>
      </c>
    </row>
    <row r="20" spans="1:9" x14ac:dyDescent="0.2">
      <c r="A20" s="8" t="s">
        <v>20</v>
      </c>
      <c r="B20" s="22">
        <f t="shared" si="0"/>
        <v>34.930696905534262</v>
      </c>
      <c r="C20" s="22">
        <f t="shared" si="1"/>
        <v>29.903769442152566</v>
      </c>
      <c r="D20" s="22">
        <f t="shared" si="2"/>
        <v>16.810347180833006</v>
      </c>
      <c r="E20" s="22">
        <f t="shared" si="3"/>
        <v>8.924570957475952</v>
      </c>
      <c r="F20" s="22">
        <f t="shared" si="4"/>
        <v>6.4526637709422925</v>
      </c>
      <c r="G20" s="22">
        <f t="shared" si="5"/>
        <v>38.30832155961977</v>
      </c>
      <c r="H20" s="22">
        <f t="shared" si="6"/>
        <v>2.6362862029149525</v>
      </c>
      <c r="I20" s="22">
        <f t="shared" si="7"/>
        <v>2.6196609098718007</v>
      </c>
    </row>
    <row r="21" spans="1:9" x14ac:dyDescent="0.2">
      <c r="A21" s="8" t="s">
        <v>21</v>
      </c>
      <c r="B21" s="22">
        <f t="shared" si="0"/>
        <v>15.309007055337535</v>
      </c>
      <c r="C21" s="22">
        <f t="shared" si="1"/>
        <v>12.553527715082588</v>
      </c>
      <c r="D21" s="22">
        <f t="shared" si="2"/>
        <v>21.94984073635608</v>
      </c>
      <c r="E21" s="22">
        <f t="shared" si="3"/>
        <v>4.1116820583458979</v>
      </c>
      <c r="F21" s="22">
        <f t="shared" si="4"/>
        <v>2.873867223991307</v>
      </c>
      <c r="G21" s="22">
        <f t="shared" si="5"/>
        <v>43.071399542094326</v>
      </c>
      <c r="H21" s="22">
        <f t="shared" si="6"/>
        <v>1.155399910556028</v>
      </c>
      <c r="I21" s="22">
        <f t="shared" si="7"/>
        <v>1.0997271063037892</v>
      </c>
    </row>
    <row r="23" spans="1:9" x14ac:dyDescent="0.2">
      <c r="A23" s="11" t="s">
        <v>27</v>
      </c>
      <c r="D23" s="11" t="s">
        <v>22</v>
      </c>
    </row>
    <row r="24" spans="1:9" ht="15" x14ac:dyDescent="0.25">
      <c r="A24" s="12" t="s">
        <v>30</v>
      </c>
      <c r="B24" s="14"/>
      <c r="D24" s="13" t="s">
        <v>23</v>
      </c>
      <c r="F24" s="17"/>
      <c r="G24" s="17"/>
    </row>
    <row r="25" spans="1:9" x14ac:dyDescent="0.2">
      <c r="A25" s="12" t="s">
        <v>29</v>
      </c>
      <c r="B25" s="14"/>
    </row>
    <row r="27" spans="1:9" x14ac:dyDescent="0.2">
      <c r="A27" s="1" t="s">
        <v>31</v>
      </c>
      <c r="D27" s="27" t="s">
        <v>24</v>
      </c>
      <c r="E27" s="27"/>
      <c r="F27" s="27"/>
      <c r="G27" s="27"/>
      <c r="H27" s="27"/>
      <c r="I27" s="27"/>
    </row>
    <row r="28" spans="1:9" x14ac:dyDescent="0.2">
      <c r="A28" s="23" t="s">
        <v>0</v>
      </c>
      <c r="B28" s="24" t="s">
        <v>1</v>
      </c>
      <c r="C28" s="24"/>
      <c r="D28" s="24"/>
      <c r="E28" s="25" t="s">
        <v>2</v>
      </c>
      <c r="F28" s="25"/>
      <c r="G28" s="25"/>
      <c r="H28" s="26" t="s">
        <v>3</v>
      </c>
      <c r="I28" s="26"/>
    </row>
    <row r="29" spans="1:9" x14ac:dyDescent="0.2">
      <c r="A29" s="23"/>
      <c r="B29" s="3">
        <v>2023</v>
      </c>
      <c r="C29" s="3">
        <v>2022</v>
      </c>
      <c r="D29" s="3" t="s">
        <v>4</v>
      </c>
      <c r="E29" s="3">
        <v>2023</v>
      </c>
      <c r="F29" s="3">
        <v>2022</v>
      </c>
      <c r="G29" s="3" t="s">
        <v>4</v>
      </c>
      <c r="H29" s="3">
        <v>2023</v>
      </c>
      <c r="I29" s="3">
        <v>2022</v>
      </c>
    </row>
    <row r="30" spans="1:9" x14ac:dyDescent="0.2">
      <c r="A30" s="23"/>
      <c r="B30" s="4" t="s">
        <v>25</v>
      </c>
      <c r="C30" s="4" t="s">
        <v>25</v>
      </c>
      <c r="D30" s="4" t="s">
        <v>6</v>
      </c>
      <c r="E30" s="4" t="s">
        <v>25</v>
      </c>
      <c r="F30" s="4" t="s">
        <v>25</v>
      </c>
      <c r="G30" s="4" t="s">
        <v>6</v>
      </c>
      <c r="H30" s="4" t="s">
        <v>6</v>
      </c>
      <c r="I30" s="4" t="s">
        <v>6</v>
      </c>
    </row>
    <row r="31" spans="1:9" s="1" customFormat="1" x14ac:dyDescent="0.2">
      <c r="A31" s="5" t="s">
        <v>7</v>
      </c>
      <c r="B31" s="7">
        <v>155254.72899999999</v>
      </c>
      <c r="C31" s="7">
        <v>133925.04300000001</v>
      </c>
      <c r="D31" s="7">
        <f>B31*100/C31-100</f>
        <v>15.926585142108166</v>
      </c>
      <c r="E31" s="7">
        <v>77956.951000000001</v>
      </c>
      <c r="F31" s="7">
        <v>65355.262999999999</v>
      </c>
      <c r="G31" s="7">
        <f>E31*100/F31-100</f>
        <v>19.28182585693213</v>
      </c>
      <c r="H31" s="7">
        <f t="shared" ref="H31:H43" si="8">B31*100/$B$31</f>
        <v>100</v>
      </c>
      <c r="I31" s="7">
        <f t="shared" ref="I31:I43" si="9">C31*100/$C$31</f>
        <v>100</v>
      </c>
    </row>
    <row r="32" spans="1:9" s="1" customFormat="1" x14ac:dyDescent="0.2">
      <c r="A32" s="5" t="s">
        <v>8</v>
      </c>
      <c r="B32" s="7">
        <v>30510.071</v>
      </c>
      <c r="C32" s="7">
        <v>28705.002</v>
      </c>
      <c r="D32" s="7">
        <f t="shared" ref="D32:D47" si="10">B32*100/C32-100</f>
        <v>6.2883430560290492</v>
      </c>
      <c r="E32" s="7">
        <v>21118.244999999999</v>
      </c>
      <c r="F32" s="7">
        <v>19281.792000000001</v>
      </c>
      <c r="G32" s="7">
        <f t="shared" ref="G32:G43" si="11">E32*100/F32-100</f>
        <v>9.5242859169936054</v>
      </c>
      <c r="H32" s="7">
        <f t="shared" si="8"/>
        <v>19.651621046596269</v>
      </c>
      <c r="I32" s="7">
        <f t="shared" si="9"/>
        <v>21.433632841917401</v>
      </c>
    </row>
    <row r="33" spans="1:9" s="1" customFormat="1" x14ac:dyDescent="0.2">
      <c r="A33" s="5" t="s">
        <v>9</v>
      </c>
      <c r="B33" s="7">
        <v>124744.658</v>
      </c>
      <c r="C33" s="7">
        <v>105220.041</v>
      </c>
      <c r="D33" s="7">
        <f t="shared" si="10"/>
        <v>18.555986877062693</v>
      </c>
      <c r="E33" s="7">
        <v>56838.705999999998</v>
      </c>
      <c r="F33" s="7">
        <v>46073.470999999998</v>
      </c>
      <c r="G33" s="7">
        <f t="shared" si="11"/>
        <v>23.36536572206596</v>
      </c>
      <c r="H33" s="7">
        <f t="shared" si="8"/>
        <v>80.348378953403724</v>
      </c>
      <c r="I33" s="7">
        <f t="shared" si="9"/>
        <v>78.566367158082599</v>
      </c>
    </row>
    <row r="34" spans="1:9" x14ac:dyDescent="0.2">
      <c r="A34" s="8" t="s">
        <v>10</v>
      </c>
      <c r="B34" s="9">
        <v>3806.7860000000001</v>
      </c>
      <c r="C34" s="9">
        <v>3466.1030000000001</v>
      </c>
      <c r="D34" s="9">
        <f t="shared" si="10"/>
        <v>9.8289923871275562</v>
      </c>
      <c r="E34" s="9">
        <v>1355.0409999999999</v>
      </c>
      <c r="F34" s="9">
        <v>1372.1189999999999</v>
      </c>
      <c r="G34" s="9">
        <f t="shared" si="11"/>
        <v>-1.2446442327523926</v>
      </c>
      <c r="H34" s="9">
        <f t="shared" si="8"/>
        <v>2.4519613827672844</v>
      </c>
      <c r="I34" s="9">
        <f t="shared" si="9"/>
        <v>2.5880917581635572</v>
      </c>
    </row>
    <row r="35" spans="1:9" x14ac:dyDescent="0.2">
      <c r="A35" s="8" t="s">
        <v>11</v>
      </c>
      <c r="B35" s="9">
        <v>14586.837</v>
      </c>
      <c r="C35" s="9">
        <v>9905.3809999999994</v>
      </c>
      <c r="D35" s="9">
        <f t="shared" si="10"/>
        <v>47.261745913660462</v>
      </c>
      <c r="E35" s="9">
        <v>8451.7860000000001</v>
      </c>
      <c r="F35" s="9">
        <v>5304.9009999999998</v>
      </c>
      <c r="G35" s="9">
        <f t="shared" si="11"/>
        <v>59.320334158922094</v>
      </c>
      <c r="H35" s="9">
        <f t="shared" si="8"/>
        <v>9.3954220228615384</v>
      </c>
      <c r="I35" s="9">
        <f t="shared" si="9"/>
        <v>7.3962126709938776</v>
      </c>
    </row>
    <row r="36" spans="1:9" x14ac:dyDescent="0.2">
      <c r="A36" s="8" t="s">
        <v>12</v>
      </c>
      <c r="B36" s="9">
        <v>1153.153</v>
      </c>
      <c r="C36" s="9">
        <v>1153.2159999999999</v>
      </c>
      <c r="D36" s="9">
        <f t="shared" si="10"/>
        <v>-5.46298351738983E-3</v>
      </c>
      <c r="E36" s="9">
        <v>205.70400000000001</v>
      </c>
      <c r="F36" s="9">
        <v>153.61799999999999</v>
      </c>
      <c r="G36" s="9">
        <f t="shared" si="11"/>
        <v>33.906182869195021</v>
      </c>
      <c r="H36" s="9">
        <f t="shared" si="8"/>
        <v>0.74274903407290094</v>
      </c>
      <c r="I36" s="9">
        <f t="shared" si="9"/>
        <v>0.86109063261603724</v>
      </c>
    </row>
    <row r="37" spans="1:9" s="1" customFormat="1" x14ac:dyDescent="0.2">
      <c r="A37" s="5" t="s">
        <v>13</v>
      </c>
      <c r="B37" s="7">
        <v>29411.601999999999</v>
      </c>
      <c r="C37" s="7">
        <v>26622.633999999998</v>
      </c>
      <c r="D37" s="7">
        <f t="shared" si="10"/>
        <v>10.475928114400702</v>
      </c>
      <c r="E37" s="7">
        <v>15807.038</v>
      </c>
      <c r="F37" s="7">
        <v>11475.864</v>
      </c>
      <c r="G37" s="7">
        <f t="shared" si="11"/>
        <v>37.741594009827935</v>
      </c>
      <c r="H37" s="7">
        <f t="shared" si="8"/>
        <v>18.944094128044242</v>
      </c>
      <c r="I37" s="7">
        <f t="shared" si="9"/>
        <v>19.878757104449836</v>
      </c>
    </row>
    <row r="38" spans="1:9" x14ac:dyDescent="0.2">
      <c r="A38" s="10" t="s">
        <v>14</v>
      </c>
      <c r="B38" s="9">
        <v>9321.777</v>
      </c>
      <c r="C38" s="9">
        <v>8309.7659999999996</v>
      </c>
      <c r="D38" s="9">
        <f t="shared" si="10"/>
        <v>12.178573981505622</v>
      </c>
      <c r="E38" s="9">
        <v>5208.0540000000001</v>
      </c>
      <c r="F38" s="9">
        <v>3630.95</v>
      </c>
      <c r="G38" s="9">
        <f t="shared" si="11"/>
        <v>43.435023891818958</v>
      </c>
      <c r="H38" s="9">
        <f t="shared" si="8"/>
        <v>6.0041823267103185</v>
      </c>
      <c r="I38" s="9">
        <f t="shared" si="9"/>
        <v>6.2047887488824625</v>
      </c>
    </row>
    <row r="39" spans="1:9" x14ac:dyDescent="0.2">
      <c r="A39" s="10" t="s">
        <v>15</v>
      </c>
      <c r="B39" s="9">
        <v>20089.825000000001</v>
      </c>
      <c r="C39" s="9">
        <v>18312.867999999999</v>
      </c>
      <c r="D39" s="9">
        <f t="shared" si="10"/>
        <v>9.7033244601555708</v>
      </c>
      <c r="E39" s="9">
        <v>10598.984</v>
      </c>
      <c r="F39" s="9">
        <v>7844.9139999999998</v>
      </c>
      <c r="G39" s="9">
        <f t="shared" si="11"/>
        <v>35.106439662691031</v>
      </c>
      <c r="H39" s="9">
        <f t="shared" si="8"/>
        <v>12.939911801333924</v>
      </c>
      <c r="I39" s="9">
        <f t="shared" si="9"/>
        <v>13.673968355567373</v>
      </c>
    </row>
    <row r="40" spans="1:9" s="1" customFormat="1" x14ac:dyDescent="0.2">
      <c r="A40" s="5" t="s">
        <v>16</v>
      </c>
      <c r="B40" s="7">
        <v>62916.123999999996</v>
      </c>
      <c r="C40" s="7">
        <v>52993.108999999997</v>
      </c>
      <c r="D40" s="7">
        <f t="shared" si="10"/>
        <v>18.725104428200268</v>
      </c>
      <c r="E40" s="7">
        <v>27877.737999999998</v>
      </c>
      <c r="F40" s="7">
        <v>24794.249</v>
      </c>
      <c r="G40" s="7">
        <f t="shared" si="11"/>
        <v>12.436307306585491</v>
      </c>
      <c r="H40" s="7">
        <f t="shared" si="8"/>
        <v>40.524449338995659</v>
      </c>
      <c r="I40" s="7">
        <f t="shared" si="9"/>
        <v>39.56923052845314</v>
      </c>
    </row>
    <row r="41" spans="1:9" x14ac:dyDescent="0.2">
      <c r="A41" s="10" t="s">
        <v>17</v>
      </c>
      <c r="B41" s="9">
        <v>16682.46</v>
      </c>
      <c r="C41" s="9">
        <v>14029</v>
      </c>
      <c r="D41" s="9">
        <f t="shared" si="10"/>
        <v>18.914106493691634</v>
      </c>
      <c r="E41" s="9">
        <v>10559.635</v>
      </c>
      <c r="F41" s="9">
        <v>8928.2929999999997</v>
      </c>
      <c r="G41" s="9">
        <f t="shared" si="11"/>
        <v>18.271600181580069</v>
      </c>
      <c r="H41" s="9">
        <f t="shared" si="8"/>
        <v>10.745218588478552</v>
      </c>
      <c r="I41" s="9">
        <f t="shared" si="9"/>
        <v>10.475262643746174</v>
      </c>
    </row>
    <row r="42" spans="1:9" x14ac:dyDescent="0.2">
      <c r="A42" s="10" t="s">
        <v>18</v>
      </c>
      <c r="B42" s="9">
        <v>46233.663999999997</v>
      </c>
      <c r="C42" s="9">
        <v>38964.108999999997</v>
      </c>
      <c r="D42" s="9">
        <f t="shared" si="10"/>
        <v>18.657054367648954</v>
      </c>
      <c r="E42" s="9">
        <v>17318.102999999999</v>
      </c>
      <c r="F42" s="9">
        <v>15865.956</v>
      </c>
      <c r="G42" s="9">
        <f t="shared" si="11"/>
        <v>9.1525969188367782</v>
      </c>
      <c r="H42" s="9">
        <f t="shared" si="8"/>
        <v>29.779230750517105</v>
      </c>
      <c r="I42" s="9">
        <f t="shared" si="9"/>
        <v>29.093967884706966</v>
      </c>
    </row>
    <row r="43" spans="1:9" x14ac:dyDescent="0.2">
      <c r="A43" s="8" t="s">
        <v>19</v>
      </c>
      <c r="B43" s="9">
        <v>3416.5320000000002</v>
      </c>
      <c r="C43" s="9">
        <v>2973.1329999999998</v>
      </c>
      <c r="D43" s="9">
        <f t="shared" si="10"/>
        <v>14.913527245501641</v>
      </c>
      <c r="E43" s="9">
        <v>659.27300000000002</v>
      </c>
      <c r="F43" s="9">
        <v>834.66</v>
      </c>
      <c r="G43" s="9">
        <f t="shared" si="11"/>
        <v>-21.012987324179903</v>
      </c>
      <c r="H43" s="9">
        <f t="shared" si="8"/>
        <v>2.200597702888651</v>
      </c>
      <c r="I43" s="9">
        <f t="shared" si="9"/>
        <v>2.2199977938405437</v>
      </c>
    </row>
    <row r="44" spans="1:9" ht="15" x14ac:dyDescent="0.25">
      <c r="A44" s="20" t="s">
        <v>28</v>
      </c>
      <c r="B44" s="9">
        <v>1806.527</v>
      </c>
      <c r="C44" s="9">
        <v>1496.7760000000001</v>
      </c>
      <c r="D44" s="9">
        <f t="shared" si="10"/>
        <v>20.694546144513282</v>
      </c>
      <c r="E44" s="9">
        <v>589.39200000000005</v>
      </c>
      <c r="F44" s="9">
        <v>536.79999999999995</v>
      </c>
      <c r="G44" s="9">
        <f t="shared" ref="G44:G47" si="12">E44*100/F44-100</f>
        <v>9.7973174366617144</v>
      </c>
      <c r="H44" s="9">
        <f t="shared" ref="H44:H47" si="13">B44*100/$B$31</f>
        <v>1.1635890330915462</v>
      </c>
      <c r="I44" s="9">
        <f t="shared" ref="I44:I47" si="14">C44*100/$C$31</f>
        <v>1.1176221910938644</v>
      </c>
    </row>
    <row r="45" spans="1:9" x14ac:dyDescent="0.2">
      <c r="A45" s="8" t="s">
        <v>26</v>
      </c>
      <c r="B45" s="9">
        <v>1760.325</v>
      </c>
      <c r="C45" s="9">
        <v>1628.4970000000001</v>
      </c>
      <c r="D45" s="9">
        <f t="shared" si="10"/>
        <v>8.0950717133651438</v>
      </c>
      <c r="E45" s="9">
        <v>365.22800000000001</v>
      </c>
      <c r="F45" s="9">
        <v>507.04899999999998</v>
      </c>
      <c r="G45" s="9">
        <f t="shared" si="12"/>
        <v>-27.969880622977257</v>
      </c>
      <c r="H45" s="9">
        <f t="shared" si="13"/>
        <v>1.1338301972109333</v>
      </c>
      <c r="I45" s="9">
        <f t="shared" si="14"/>
        <v>1.2159764622961517</v>
      </c>
    </row>
    <row r="46" spans="1:9" x14ac:dyDescent="0.2">
      <c r="A46" s="8" t="s">
        <v>20</v>
      </c>
      <c r="B46" s="9">
        <v>4092.9589999999998</v>
      </c>
      <c r="C46" s="9">
        <v>3508.3820000000001</v>
      </c>
      <c r="D46" s="9">
        <f t="shared" si="10"/>
        <v>16.662296180974579</v>
      </c>
      <c r="E46" s="9">
        <v>1045.7249999999999</v>
      </c>
      <c r="F46" s="9">
        <v>757.04200000000003</v>
      </c>
      <c r="G46" s="9">
        <f t="shared" si="12"/>
        <v>38.133023002686741</v>
      </c>
      <c r="H46" s="9">
        <f t="shared" si="13"/>
        <v>2.6362862029149525</v>
      </c>
      <c r="I46" s="9">
        <f t="shared" si="14"/>
        <v>2.6196609098718002</v>
      </c>
    </row>
    <row r="47" spans="1:9" x14ac:dyDescent="0.2">
      <c r="A47" s="8" t="s">
        <v>21</v>
      </c>
      <c r="B47" s="9">
        <v>1793.8130000000037</v>
      </c>
      <c r="C47" s="9">
        <v>1472.8100000000054</v>
      </c>
      <c r="D47" s="9">
        <f t="shared" si="10"/>
        <v>21.795275697476058</v>
      </c>
      <c r="E47" s="9">
        <v>481.78100000000472</v>
      </c>
      <c r="F47" s="9">
        <v>337.16899999999771</v>
      </c>
      <c r="G47" s="9">
        <f t="shared" si="12"/>
        <v>42.890064033172678</v>
      </c>
      <c r="H47" s="9">
        <f t="shared" si="13"/>
        <v>1.155399910556028</v>
      </c>
      <c r="I47" s="9">
        <f t="shared" si="14"/>
        <v>1.0997271063037892</v>
      </c>
    </row>
    <row r="49" spans="2:9" ht="15" x14ac:dyDescent="0.2">
      <c r="B49" s="21"/>
      <c r="C49" s="21"/>
      <c r="D49" s="15"/>
      <c r="E49" s="15"/>
      <c r="F49" s="15"/>
      <c r="G49" s="15"/>
      <c r="H49" s="15"/>
      <c r="I49" s="15"/>
    </row>
    <row r="50" spans="2:9" ht="15" x14ac:dyDescent="0.2">
      <c r="B50" s="21"/>
      <c r="C50" s="21"/>
    </row>
    <row r="51" spans="2:9" x14ac:dyDescent="0.2">
      <c r="G51" s="15"/>
      <c r="H51" s="15"/>
      <c r="I51" s="15"/>
    </row>
    <row r="52" spans="2:9" x14ac:dyDescent="0.2">
      <c r="B52" s="16"/>
      <c r="C52" s="16"/>
      <c r="D52" s="16"/>
      <c r="E52" s="16"/>
      <c r="F52" s="16"/>
    </row>
    <row r="53" spans="2:9" x14ac:dyDescent="0.2">
      <c r="B53" s="16"/>
      <c r="C53" s="16"/>
      <c r="D53" s="16"/>
      <c r="E53" s="16"/>
      <c r="F53" s="16"/>
    </row>
    <row r="54" spans="2:9" x14ac:dyDescent="0.2">
      <c r="B54" s="16"/>
      <c r="C54" s="16"/>
      <c r="D54" s="16"/>
      <c r="E54" s="16"/>
      <c r="F54" s="16"/>
    </row>
    <row r="55" spans="2:9" x14ac:dyDescent="0.2">
      <c r="B55" s="16"/>
      <c r="C55" s="16"/>
      <c r="D55" s="16"/>
      <c r="E55" s="16"/>
      <c r="F55" s="16"/>
    </row>
    <row r="56" spans="2:9" x14ac:dyDescent="0.2">
      <c r="B56" s="16"/>
    </row>
    <row r="57" spans="2:9" x14ac:dyDescent="0.2">
      <c r="B57" s="16"/>
      <c r="C57" s="16"/>
      <c r="D57" s="16"/>
      <c r="E57" s="16"/>
      <c r="F57" s="16"/>
    </row>
    <row r="58" spans="2:9" x14ac:dyDescent="0.2">
      <c r="B58" s="16"/>
      <c r="C58" s="16"/>
      <c r="D58" s="16"/>
      <c r="E58" s="16"/>
      <c r="F58" s="16"/>
    </row>
    <row r="59" spans="2:9" x14ac:dyDescent="0.2">
      <c r="B59" s="16"/>
      <c r="C59" s="16"/>
      <c r="D59" s="16"/>
      <c r="E59" s="16"/>
      <c r="F59" s="16"/>
    </row>
    <row r="60" spans="2:9" x14ac:dyDescent="0.2">
      <c r="B60" s="16"/>
      <c r="C60" s="16"/>
      <c r="D60" s="16"/>
      <c r="E60" s="16"/>
      <c r="F60" s="16"/>
    </row>
    <row r="61" spans="2:9" x14ac:dyDescent="0.2">
      <c r="B61" s="16"/>
      <c r="C61" s="16"/>
      <c r="D61" s="16"/>
      <c r="E61" s="16"/>
      <c r="F61" s="16"/>
    </row>
    <row r="62" spans="2:9" x14ac:dyDescent="0.2">
      <c r="B62" s="16"/>
      <c r="C62" s="16"/>
      <c r="D62" s="16"/>
      <c r="E62" s="16"/>
      <c r="F62" s="16"/>
    </row>
    <row r="63" spans="2:9" x14ac:dyDescent="0.2">
      <c r="B63" s="16"/>
      <c r="C63" s="16"/>
      <c r="D63" s="16"/>
      <c r="E63" s="16"/>
      <c r="F63" s="16"/>
    </row>
    <row r="64" spans="2:9" x14ac:dyDescent="0.2">
      <c r="B64" s="16"/>
      <c r="C64" s="16"/>
      <c r="D64" s="16"/>
      <c r="E64" s="16"/>
      <c r="F64" s="16"/>
    </row>
    <row r="65" spans="2:6" x14ac:dyDescent="0.2">
      <c r="B65" s="16"/>
      <c r="C65" s="16"/>
      <c r="D65" s="16"/>
      <c r="E65" s="16"/>
      <c r="F65" s="16"/>
    </row>
    <row r="66" spans="2:6" x14ac:dyDescent="0.2">
      <c r="B66" s="16"/>
      <c r="C66" s="16"/>
      <c r="D66" s="16"/>
      <c r="E66" s="16"/>
      <c r="F66" s="16"/>
    </row>
    <row r="67" spans="2:6" x14ac:dyDescent="0.2">
      <c r="B67" s="16"/>
      <c r="C67" s="16"/>
      <c r="D67" s="16"/>
      <c r="E67" s="16"/>
      <c r="F67" s="16"/>
    </row>
    <row r="68" spans="2:6" x14ac:dyDescent="0.2">
      <c r="B68" s="16"/>
      <c r="C68" s="16"/>
      <c r="D68" s="16"/>
      <c r="E68" s="16"/>
      <c r="F68" s="16"/>
    </row>
    <row r="70" spans="2:6" x14ac:dyDescent="0.2">
      <c r="B70" s="16"/>
      <c r="C70" s="16"/>
      <c r="D70" s="16"/>
      <c r="E70" s="16"/>
      <c r="F70" s="16"/>
    </row>
    <row r="71" spans="2:6" x14ac:dyDescent="0.2">
      <c r="B71" s="16"/>
      <c r="C71" s="16"/>
      <c r="D71" s="16"/>
      <c r="E71" s="16"/>
      <c r="F71" s="16"/>
    </row>
    <row r="72" spans="2:6" x14ac:dyDescent="0.2">
      <c r="B72" s="16"/>
      <c r="C72" s="16"/>
      <c r="D72" s="16"/>
      <c r="E72" s="16"/>
      <c r="F72" s="16"/>
    </row>
    <row r="73" spans="2:6" x14ac:dyDescent="0.2">
      <c r="B73" s="16"/>
      <c r="C73" s="16"/>
      <c r="D73" s="16"/>
      <c r="E73" s="16"/>
      <c r="F73" s="16"/>
    </row>
    <row r="74" spans="2:6" x14ac:dyDescent="0.2">
      <c r="B74" s="16"/>
      <c r="C74" s="16"/>
      <c r="D74" s="16"/>
      <c r="E74" s="16"/>
      <c r="F74" s="16"/>
    </row>
    <row r="75" spans="2:6" x14ac:dyDescent="0.2">
      <c r="B75" s="16"/>
      <c r="C75" s="16"/>
      <c r="D75" s="16"/>
      <c r="E75" s="16"/>
      <c r="F75" s="16"/>
    </row>
    <row r="77" spans="2:6" x14ac:dyDescent="0.2">
      <c r="B77" s="16"/>
      <c r="C77" s="16"/>
      <c r="D77" s="16"/>
      <c r="E77" s="16"/>
      <c r="F77" s="16"/>
    </row>
    <row r="78" spans="2:6" x14ac:dyDescent="0.2">
      <c r="B78" s="16"/>
      <c r="C78" s="16"/>
      <c r="D78" s="16"/>
      <c r="E78" s="16"/>
      <c r="F78" s="16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D27:I27"/>
  </mergeCells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1DB83D-7AF8-4EB0-9579-F1EF63658C96}"/>
</file>

<file path=customXml/itemProps2.xml><?xml version="1.0" encoding="utf-8"?>
<ds:datastoreItem xmlns:ds="http://schemas.openxmlformats.org/officeDocument/2006/customXml" ds:itemID="{1D35F7C9-6DAF-4569-B68B-909C28EEF061}"/>
</file>

<file path=customXml/itemProps3.xml><?xml version="1.0" encoding="utf-8"?>
<ds:datastoreItem xmlns:ds="http://schemas.openxmlformats.org/officeDocument/2006/customXml" ds:itemID="{1E576F25-1239-4ACE-A74D-B90C075B92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2012-04-19T12:49:34Z</dcterms:created>
  <dcterms:modified xsi:type="dcterms:W3CDTF">2024-06-01T14:07:43Z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