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1\"/>
    </mc:Choice>
  </mc:AlternateContent>
  <xr:revisionPtr revIDLastSave="0" documentId="13_ncr:1_{2C6846F1-C17F-49B9-BD47-5E714B5AB8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19" i="1" l="1"/>
  <c r="D11" i="1"/>
  <c r="G44" i="1"/>
  <c r="H44" i="1"/>
  <c r="I44" i="1"/>
  <c r="G45" i="1"/>
  <c r="H45" i="1"/>
  <c r="I45" i="1"/>
  <c r="G46" i="1"/>
  <c r="H46" i="1"/>
  <c r="I46" i="1"/>
  <c r="G47" i="1"/>
  <c r="H47" i="1"/>
  <c r="I47" i="1"/>
  <c r="I16" i="1"/>
  <c r="G15" i="1"/>
  <c r="D7" i="1" l="1"/>
  <c r="D19" i="1"/>
  <c r="G7" i="1"/>
  <c r="G11" i="1"/>
  <c r="D15" i="1"/>
  <c r="I8" i="1"/>
  <c r="I9" i="1"/>
  <c r="I13" i="1"/>
  <c r="I17" i="1"/>
  <c r="I21" i="1"/>
  <c r="H18" i="1"/>
  <c r="I12" i="1"/>
  <c r="I20" i="1"/>
  <c r="G14" i="1"/>
  <c r="G10" i="1"/>
  <c r="D14" i="1"/>
  <c r="D10" i="1"/>
  <c r="D6" i="1"/>
  <c r="D21" i="1"/>
  <c r="D17" i="1"/>
  <c r="D13" i="1"/>
  <c r="D9" i="1"/>
  <c r="G6" i="1"/>
  <c r="G18" i="1"/>
  <c r="H14" i="1"/>
  <c r="G17" i="1"/>
  <c r="H10" i="1"/>
  <c r="D18" i="1"/>
  <c r="G9" i="1"/>
  <c r="G13" i="1"/>
  <c r="G21" i="1"/>
  <c r="H20" i="1"/>
  <c r="H16" i="1"/>
  <c r="H12" i="1"/>
  <c r="H8" i="1"/>
  <c r="I7" i="1"/>
  <c r="I18" i="1"/>
  <c r="I14" i="1"/>
  <c r="I10" i="1"/>
  <c r="I6" i="1"/>
  <c r="G8" i="1"/>
  <c r="G12" i="1"/>
  <c r="G16" i="1"/>
  <c r="G20" i="1"/>
  <c r="H6" i="1"/>
  <c r="H19" i="1"/>
  <c r="H15" i="1"/>
  <c r="H11" i="1"/>
  <c r="H7" i="1"/>
  <c r="I19" i="1"/>
  <c r="I15" i="1"/>
  <c r="I11" i="1"/>
  <c r="D20" i="1"/>
  <c r="D16" i="1"/>
  <c r="D12" i="1"/>
  <c r="D8" i="1"/>
  <c r="H21" i="1"/>
  <c r="H17" i="1"/>
  <c r="H13" i="1"/>
  <c r="H9" i="1"/>
  <c r="G5" i="1" l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I31" i="1"/>
  <c r="H31" i="1"/>
  <c r="G32" i="1"/>
  <c r="G33" i="1"/>
  <c r="G34" i="1"/>
  <c r="G35" i="1"/>
  <c r="G36" i="1"/>
  <c r="G37" i="1"/>
  <c r="G38" i="1"/>
  <c r="G39" i="1"/>
  <c r="G40" i="1"/>
  <c r="G41" i="1"/>
  <c r="G42" i="1"/>
  <c r="G43" i="1"/>
  <c r="G31" i="1"/>
  <c r="D5" i="1" l="1"/>
  <c r="H5" i="1"/>
  <c r="I5" i="1"/>
</calcChain>
</file>

<file path=xl/sharedStrings.xml><?xml version="1.0" encoding="utf-8"?>
<sst xmlns="http://schemas.openxmlformats.org/spreadsheetml/2006/main" count="70" uniqueCount="32">
  <si>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</si>
  <si>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</si>
  <si>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</si>
  <si>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</si>
  <si>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</si>
  <si>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</si>
  <si>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</si>
  <si>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</si>
  <si>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</si>
  <si>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</si>
  <si>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</si>
  <si>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</si>
  <si>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</si>
  <si>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</si>
  <si>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</si>
  <si>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</si>
  <si>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</si>
  <si>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</si>
  <si>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</si>
  <si>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</si>
  <si>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</si>
  <si>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</si>
  <si>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</si>
  <si>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</si>
  <si>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</si>
  <si>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</si>
  <si>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</si>
  <si>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</si>
  <si>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Credit</t>
  </si>
  <si>
    <t>1 EUR = 117.5802 Dinars - RSD (December 31st, 2020)</t>
  </si>
  <si>
    <t>1 EUR = 117.5821 Dinars - RSD (December 31st, 2021)</t>
  </si>
  <si>
    <t>Market porfolio as of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</si>
</sst>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164" fontId="4" fillId="0" borderId="0" xfId="1" applyFont="1"/>
    <xf numFmtId="0" fontId="4" fillId="0" borderId="0" xfId="0" applyFont="1" applyBorder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0" fontId="0" fillId="0" borderId="3" xfId="0" applyFill="1" applyBorder="1"/>
    <xf numFmtId="0" fontId="0" fillId="0" borderId="0" xfId="0" applyAlignment="1">
      <alignment horizontal="right" vertical="center" wrapText="1"/>
    </xf>
    <xf numFmtId="164" fontId="9" fillId="0" borderId="1" xfId="0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view="pageBreakPreview" topLeftCell="A22" zoomScale="130" zoomScaleNormal="100" zoomScaleSheetLayoutView="130" workbookViewId="0">
      <selection activeCell="B1" sqref="B1:I1048576"/>
    </sheetView>
  </sheetViews>
  <sheetFormatPr defaultRowHeight="12.75" x14ac:dyDescent="0.2"/>
  <cols>
    <col min="1" max="1" width="29.28515625" style="2" customWidth="1"/>
    <col min="2" max="9" width="16" style="2" customWidth="1"/>
    <col min="10" max="10" width="9.28515625" style="2" bestFit="1" customWidth="1"/>
    <col min="11" max="12" width="12.140625" style="2" bestFit="1" customWidth="1"/>
    <col min="13" max="16384" width="9.140625" style="2"/>
  </cols>
  <sheetData>
    <row r="1" spans="1:11" x14ac:dyDescent="0.2">
      <c r="A1" s="1" t="s">
        <v>31</v>
      </c>
    </row>
    <row r="2" spans="1:11" x14ac:dyDescent="0.2">
      <c r="A2" s="27" t="s">
        <v>0</v>
      </c>
      <c r="B2" s="28" t="s">
        <v>1</v>
      </c>
      <c r="C2" s="28"/>
      <c r="D2" s="28"/>
      <c r="E2" s="29" t="s">
        <v>2</v>
      </c>
      <c r="F2" s="29"/>
      <c r="G2" s="29"/>
      <c r="H2" s="30" t="s">
        <v>3</v>
      </c>
      <c r="I2" s="30"/>
    </row>
    <row r="3" spans="1:11" x14ac:dyDescent="0.2">
      <c r="A3" s="27"/>
      <c r="B3" s="3">
        <v>2021</v>
      </c>
      <c r="C3" s="3">
        <v>2020</v>
      </c>
      <c r="D3" s="3" t="s">
        <v>4</v>
      </c>
      <c r="E3" s="3">
        <v>2021</v>
      </c>
      <c r="F3" s="3">
        <v>2020</v>
      </c>
      <c r="G3" s="3" t="s">
        <v>4</v>
      </c>
      <c r="H3" s="3">
        <v>2021</v>
      </c>
      <c r="I3" s="3">
        <v>2020</v>
      </c>
    </row>
    <row r="4" spans="1:11" x14ac:dyDescent="0.2">
      <c r="A4" s="27"/>
      <c r="B4" s="25" t="s">
        <v>5</v>
      </c>
      <c r="C4" s="26" t="s">
        <v>5</v>
      </c>
      <c r="D4" s="4" t="s">
        <v>6</v>
      </c>
      <c r="E4" s="25" t="s">
        <v>5</v>
      </c>
      <c r="F4" s="26" t="s">
        <v>5</v>
      </c>
      <c r="G4" s="4" t="s">
        <v>6</v>
      </c>
      <c r="H4" s="4" t="s">
        <v>6</v>
      </c>
      <c r="I4" s="4" t="s">
        <v>6</v>
      </c>
    </row>
    <row r="5" spans="1:11" s="1" customFormat="1" x14ac:dyDescent="0.2">
      <c r="A5" s="5" t="s">
        <v>7</v>
      </c>
      <c r="B5" s="6">
        <f>B31/117.5821</f>
        <v>1015.5344308359861</v>
      </c>
      <c r="C5" s="6">
        <f>C31/117.5802</f>
        <v>934.8235757380919</v>
      </c>
      <c r="D5" s="6">
        <f>B5*100/C5-100</f>
        <v>8.6338061204937873</v>
      </c>
      <c r="E5" s="6">
        <f>E31/117.5821</f>
        <v>456.88081774351713</v>
      </c>
      <c r="F5" s="6">
        <f>F31/117.5802</f>
        <v>427.08643972369498</v>
      </c>
      <c r="G5" s="6">
        <f>E5*100/F5-100</f>
        <v>6.976193868177532</v>
      </c>
      <c r="H5" s="6">
        <f>B5*100/$B$5</f>
        <v>100</v>
      </c>
      <c r="I5" s="6">
        <f>C5*100/$C$5</f>
        <v>100</v>
      </c>
    </row>
    <row r="6" spans="1:11" s="1" customFormat="1" x14ac:dyDescent="0.2">
      <c r="A6" s="5" t="s">
        <v>8</v>
      </c>
      <c r="B6" s="6">
        <f t="shared" ref="B6:B21" si="0">B32/117.5821</f>
        <v>230.57257864930122</v>
      </c>
      <c r="C6" s="6">
        <f t="shared" ref="B6:C21" si="1">C32/117.5802</f>
        <v>222.51118810820188</v>
      </c>
      <c r="D6" s="6">
        <f t="shared" ref="D6:D21" si="2">B6*100/C6-100</f>
        <v>3.6229146990933714</v>
      </c>
      <c r="E6" s="6">
        <f t="shared" ref="E6:E21" si="3">E32/117.5821</f>
        <v>147.79879760609819</v>
      </c>
      <c r="F6" s="6">
        <f t="shared" ref="E6:F21" si="4">F32/117.5802</f>
        <v>121.15864745935114</v>
      </c>
      <c r="G6" s="6">
        <f t="shared" ref="G6:G21" si="5">E6*100/F6-100</f>
        <v>21.987823985642336</v>
      </c>
      <c r="H6" s="6">
        <f t="shared" ref="H6:H21" si="6">B6*100/$B$5</f>
        <v>22.704555517580463</v>
      </c>
      <c r="I6" s="6">
        <f t="shared" ref="I6:I21" si="7">C6*100/$C$5</f>
        <v>23.802479300173587</v>
      </c>
    </row>
    <row r="7" spans="1:11" s="1" customFormat="1" x14ac:dyDescent="0.2">
      <c r="A7" s="5" t="s">
        <v>9</v>
      </c>
      <c r="B7" s="6">
        <f t="shared" si="0"/>
        <v>784.96185218668495</v>
      </c>
      <c r="C7" s="6">
        <f t="shared" si="1"/>
        <v>712.31238762989005</v>
      </c>
      <c r="D7" s="6">
        <f t="shared" si="2"/>
        <v>10.199101660793076</v>
      </c>
      <c r="E7" s="6">
        <f t="shared" si="3"/>
        <v>309.08202013741885</v>
      </c>
      <c r="F7" s="6">
        <f t="shared" si="4"/>
        <v>305.92779226434379</v>
      </c>
      <c r="G7" s="6">
        <f t="shared" si="5"/>
        <v>1.0310367193934269</v>
      </c>
      <c r="H7" s="6">
        <f t="shared" si="6"/>
        <v>77.295444482419555</v>
      </c>
      <c r="I7" s="6">
        <f t="shared" si="7"/>
        <v>76.197520699826413</v>
      </c>
      <c r="K7" s="20"/>
    </row>
    <row r="8" spans="1:11" x14ac:dyDescent="0.2">
      <c r="A8" s="8" t="s">
        <v>10</v>
      </c>
      <c r="B8" s="24">
        <f t="shared" si="0"/>
        <v>27.174995173585096</v>
      </c>
      <c r="C8" s="24">
        <f t="shared" si="1"/>
        <v>25.303401423028706</v>
      </c>
      <c r="D8" s="24">
        <f t="shared" si="2"/>
        <v>7.3966093303687046</v>
      </c>
      <c r="E8" s="24">
        <f t="shared" si="3"/>
        <v>9.5790260592386076</v>
      </c>
      <c r="F8" s="24">
        <f t="shared" si="4"/>
        <v>8.8961406767465938</v>
      </c>
      <c r="G8" s="24">
        <f t="shared" si="5"/>
        <v>7.6761981100073058</v>
      </c>
      <c r="H8" s="24">
        <f t="shared" si="6"/>
        <v>2.6759304606949357</v>
      </c>
      <c r="I8" s="24">
        <f t="shared" si="7"/>
        <v>2.7067568768845347</v>
      </c>
      <c r="K8" s="17"/>
    </row>
    <row r="9" spans="1:11" x14ac:dyDescent="0.2">
      <c r="A9" s="8" t="s">
        <v>11</v>
      </c>
      <c r="B9" s="24">
        <f t="shared" si="0"/>
        <v>58.724567770094254</v>
      </c>
      <c r="C9" s="24">
        <f t="shared" si="1"/>
        <v>46.063750529425874</v>
      </c>
      <c r="D9" s="24">
        <f t="shared" si="2"/>
        <v>27.485424211345006</v>
      </c>
      <c r="E9" s="24">
        <f t="shared" si="3"/>
        <v>28.388844900711927</v>
      </c>
      <c r="F9" s="24">
        <f t="shared" si="4"/>
        <v>20.870843900588703</v>
      </c>
      <c r="G9" s="24">
        <f t="shared" si="5"/>
        <v>36.021547743506261</v>
      </c>
      <c r="H9" s="24">
        <f t="shared" si="6"/>
        <v>5.7826269584727221</v>
      </c>
      <c r="I9" s="24">
        <f t="shared" si="7"/>
        <v>4.9275341064281717</v>
      </c>
      <c r="K9" s="17"/>
    </row>
    <row r="10" spans="1:11" x14ac:dyDescent="0.2">
      <c r="A10" s="8" t="s">
        <v>12</v>
      </c>
      <c r="B10" s="24">
        <f t="shared" si="0"/>
        <v>7.7535356146896515</v>
      </c>
      <c r="C10" s="24">
        <f t="shared" si="1"/>
        <v>6.1027962190913092</v>
      </c>
      <c r="D10" s="24">
        <f t="shared" si="2"/>
        <v>27.048902443020339</v>
      </c>
      <c r="E10" s="24">
        <f t="shared" si="3"/>
        <v>0.83247365032602749</v>
      </c>
      <c r="F10" s="24">
        <f t="shared" si="4"/>
        <v>1.4682659155197899</v>
      </c>
      <c r="G10" s="24">
        <f t="shared" si="5"/>
        <v>-43.302255979202627</v>
      </c>
      <c r="H10" s="24">
        <f t="shared" si="6"/>
        <v>0.76349313024344778</v>
      </c>
      <c r="I10" s="24">
        <f t="shared" si="7"/>
        <v>0.65282865959738268</v>
      </c>
      <c r="K10" s="17"/>
    </row>
    <row r="11" spans="1:11" s="1" customFormat="1" x14ac:dyDescent="0.2">
      <c r="A11" s="5" t="s">
        <v>13</v>
      </c>
      <c r="B11" s="6">
        <f t="shared" si="0"/>
        <v>201.86601532035914</v>
      </c>
      <c r="C11" s="6">
        <f t="shared" si="1"/>
        <v>176.59539616363978</v>
      </c>
      <c r="D11" s="6">
        <f t="shared" si="2"/>
        <v>14.309896920134136</v>
      </c>
      <c r="E11" s="6">
        <f t="shared" si="3"/>
        <v>67.412752451265959</v>
      </c>
      <c r="F11" s="6">
        <f t="shared" si="4"/>
        <v>100.29550893772931</v>
      </c>
      <c r="G11" s="6">
        <f t="shared" si="5"/>
        <v>-32.785871306440384</v>
      </c>
      <c r="H11" s="6">
        <f t="shared" si="6"/>
        <v>19.877811051091928</v>
      </c>
      <c r="I11" s="6">
        <f t="shared" si="7"/>
        <v>18.890772627787925</v>
      </c>
      <c r="J11" s="2"/>
      <c r="K11" s="17"/>
    </row>
    <row r="12" spans="1:11" x14ac:dyDescent="0.2">
      <c r="A12" s="10" t="s">
        <v>14</v>
      </c>
      <c r="B12" s="24">
        <f t="shared" si="0"/>
        <v>59.318833393858419</v>
      </c>
      <c r="C12" s="24">
        <f t="shared" si="1"/>
        <v>54.308097791975179</v>
      </c>
      <c r="D12" s="24">
        <f t="shared" si="2"/>
        <v>9.2264980833551675</v>
      </c>
      <c r="E12" s="24">
        <f t="shared" si="3"/>
        <v>14.874857652652913</v>
      </c>
      <c r="F12" s="24">
        <f t="shared" si="4"/>
        <v>27.71959054330576</v>
      </c>
      <c r="G12" s="24">
        <f t="shared" si="5"/>
        <v>-46.338104708241552</v>
      </c>
      <c r="H12" s="24">
        <f t="shared" si="6"/>
        <v>5.8411444843900826</v>
      </c>
      <c r="I12" s="24">
        <f t="shared" si="7"/>
        <v>5.8094488844160894</v>
      </c>
      <c r="J12" s="1"/>
      <c r="K12" s="20"/>
    </row>
    <row r="13" spans="1:11" x14ac:dyDescent="0.2">
      <c r="A13" s="10" t="s">
        <v>15</v>
      </c>
      <c r="B13" s="24">
        <f t="shared" si="0"/>
        <v>142.54718192650071</v>
      </c>
      <c r="C13" s="24">
        <f t="shared" si="1"/>
        <v>122.28729837166462</v>
      </c>
      <c r="D13" s="24">
        <f t="shared" si="2"/>
        <v>16.567447171218674</v>
      </c>
      <c r="E13" s="24">
        <f t="shared" si="3"/>
        <v>52.537894798613053</v>
      </c>
      <c r="F13" s="24">
        <f t="shared" si="4"/>
        <v>72.575918394423553</v>
      </c>
      <c r="G13" s="24">
        <f t="shared" si="5"/>
        <v>-27.609741687195992</v>
      </c>
      <c r="H13" s="24">
        <f t="shared" si="6"/>
        <v>14.036666566701843</v>
      </c>
      <c r="I13" s="24">
        <f t="shared" si="7"/>
        <v>13.081323743371836</v>
      </c>
    </row>
    <row r="14" spans="1:11" s="1" customFormat="1" x14ac:dyDescent="0.2">
      <c r="A14" s="5" t="s">
        <v>16</v>
      </c>
      <c r="B14" s="6">
        <f t="shared" si="0"/>
        <v>416.37368272891882</v>
      </c>
      <c r="C14" s="6">
        <f t="shared" si="1"/>
        <v>399.55109788893026</v>
      </c>
      <c r="D14" s="6">
        <f t="shared" si="2"/>
        <v>4.2103713214335841</v>
      </c>
      <c r="E14" s="6">
        <f t="shared" si="3"/>
        <v>180.81809220961352</v>
      </c>
      <c r="F14" s="6">
        <f t="shared" si="4"/>
        <v>157.0272290742829</v>
      </c>
      <c r="G14" s="6">
        <f t="shared" si="5"/>
        <v>15.150788354086146</v>
      </c>
      <c r="H14" s="6">
        <f t="shared" si="6"/>
        <v>41.00044962396408</v>
      </c>
      <c r="I14" s="6">
        <f t="shared" si="7"/>
        <v>42.740802463551887</v>
      </c>
      <c r="J14" s="2"/>
      <c r="K14" s="2"/>
    </row>
    <row r="15" spans="1:11" x14ac:dyDescent="0.2">
      <c r="A15" s="10" t="s">
        <v>17</v>
      </c>
      <c r="B15" s="24">
        <f t="shared" si="0"/>
        <v>102.68312948994787</v>
      </c>
      <c r="C15" s="24">
        <f t="shared" si="1"/>
        <v>93.22379958530432</v>
      </c>
      <c r="D15" s="24">
        <f t="shared" si="2"/>
        <v>10.146904488684584</v>
      </c>
      <c r="E15" s="24">
        <f t="shared" si="3"/>
        <v>64.863886594983427</v>
      </c>
      <c r="F15" s="24">
        <f t="shared" si="4"/>
        <v>57.675229332829844</v>
      </c>
      <c r="G15" s="24">
        <f t="shared" si="5"/>
        <v>12.464028917283656</v>
      </c>
      <c r="H15" s="24">
        <f t="shared" si="6"/>
        <v>10.111240581515224</v>
      </c>
      <c r="I15" s="24">
        <f t="shared" si="7"/>
        <v>9.9723415203450845</v>
      </c>
      <c r="J15" s="21"/>
      <c r="K15" s="1"/>
    </row>
    <row r="16" spans="1:11" x14ac:dyDescent="0.2">
      <c r="A16" s="10" t="s">
        <v>18</v>
      </c>
      <c r="B16" s="24">
        <f t="shared" si="0"/>
        <v>313.69055323897089</v>
      </c>
      <c r="C16" s="24">
        <f t="shared" si="1"/>
        <v>306.32729830362592</v>
      </c>
      <c r="D16" s="24">
        <f t="shared" si="2"/>
        <v>2.4037214365553012</v>
      </c>
      <c r="E16" s="24">
        <f t="shared" si="3"/>
        <v>115.95420561463011</v>
      </c>
      <c r="F16" s="24">
        <f t="shared" si="4"/>
        <v>99.351999741453056</v>
      </c>
      <c r="G16" s="24">
        <f t="shared" si="5"/>
        <v>16.710489890874385</v>
      </c>
      <c r="H16" s="24">
        <f t="shared" si="6"/>
        <v>30.889209042448851</v>
      </c>
      <c r="I16" s="24">
        <f t="shared" si="7"/>
        <v>32.768460943206804</v>
      </c>
    </row>
    <row r="17" spans="1:9" x14ac:dyDescent="0.2">
      <c r="A17" s="8" t="s">
        <v>19</v>
      </c>
      <c r="B17" s="24">
        <f t="shared" si="0"/>
        <v>24.145809608775483</v>
      </c>
      <c r="C17" s="24">
        <f t="shared" si="1"/>
        <v>23.548701226907248</v>
      </c>
      <c r="D17" s="24">
        <f t="shared" si="2"/>
        <v>2.5356319064678132</v>
      </c>
      <c r="E17" s="24">
        <f t="shared" si="3"/>
        <v>4.7226321013147414</v>
      </c>
      <c r="F17" s="24">
        <f t="shared" si="4"/>
        <v>3.5396180649463092</v>
      </c>
      <c r="G17" s="24">
        <f t="shared" si="5"/>
        <v>33.422081554055382</v>
      </c>
      <c r="H17" s="24">
        <f t="shared" si="6"/>
        <v>2.3776455899086257</v>
      </c>
      <c r="I17" s="24">
        <f t="shared" si="7"/>
        <v>2.5190529890428062</v>
      </c>
    </row>
    <row r="18" spans="1:9" ht="15" x14ac:dyDescent="0.25">
      <c r="A18" s="22" t="s">
        <v>28</v>
      </c>
      <c r="B18" s="24">
        <f t="shared" si="0"/>
        <v>10.345426727367515</v>
      </c>
      <c r="C18" s="24">
        <f t="shared" si="1"/>
        <v>9.1462082901713035</v>
      </c>
      <c r="D18" s="24">
        <f t="shared" si="2"/>
        <v>13.111645822508933</v>
      </c>
      <c r="E18" s="24">
        <f t="shared" si="3"/>
        <v>5.3009259062391303</v>
      </c>
      <c r="F18" s="24">
        <f t="shared" si="4"/>
        <v>5.2476777552683194</v>
      </c>
      <c r="G18" s="24">
        <f t="shared" si="5"/>
        <v>1.0146993290003934</v>
      </c>
      <c r="H18" s="24">
        <f t="shared" si="6"/>
        <v>1.0187174765557854</v>
      </c>
      <c r="I18" s="24">
        <f t="shared" si="7"/>
        <v>0.97838870644120157</v>
      </c>
    </row>
    <row r="19" spans="1:9" x14ac:dyDescent="0.2">
      <c r="A19" s="8" t="s">
        <v>26</v>
      </c>
      <c r="B19" s="24">
        <f t="shared" si="0"/>
        <v>11.35285047639054</v>
      </c>
      <c r="C19" s="24">
        <f t="shared" si="1"/>
        <v>8.7174881485147999</v>
      </c>
      <c r="D19" s="24">
        <f t="shared" si="2"/>
        <v>30.230753205265074</v>
      </c>
      <c r="E19" s="24">
        <f t="shared" si="3"/>
        <v>2.6074717155077174</v>
      </c>
      <c r="F19" s="24">
        <f t="shared" si="4"/>
        <v>1.1125257483828059</v>
      </c>
      <c r="G19" s="24">
        <f t="shared" si="5"/>
        <v>134.37405554864691</v>
      </c>
      <c r="H19" s="24">
        <f t="shared" si="6"/>
        <v>1.1179188151252435</v>
      </c>
      <c r="I19" s="24">
        <f t="shared" si="7"/>
        <v>0.93252763139097017</v>
      </c>
    </row>
    <row r="20" spans="1:9" x14ac:dyDescent="0.2">
      <c r="A20" s="8" t="s">
        <v>20</v>
      </c>
      <c r="B20" s="24">
        <f t="shared" si="0"/>
        <v>18.892901215406088</v>
      </c>
      <c r="C20" s="24">
        <f t="shared" si="1"/>
        <v>8.8322098448548303</v>
      </c>
      <c r="D20" s="24">
        <f t="shared" si="2"/>
        <v>113.90910708957028</v>
      </c>
      <c r="E20" s="24">
        <f t="shared" si="3"/>
        <v>4.1512611188267599</v>
      </c>
      <c r="F20" s="24">
        <f t="shared" si="4"/>
        <v>4.5539895322511779</v>
      </c>
      <c r="G20" s="24">
        <f t="shared" si="5"/>
        <v>-8.8434198316072212</v>
      </c>
      <c r="H20" s="24">
        <f t="shared" si="6"/>
        <v>1.8603900214248263</v>
      </c>
      <c r="I20" s="24">
        <f t="shared" si="7"/>
        <v>0.94479964712928222</v>
      </c>
    </row>
    <row r="21" spans="1:9" x14ac:dyDescent="0.2">
      <c r="A21" s="8" t="s">
        <v>21</v>
      </c>
      <c r="B21" s="24">
        <f t="shared" si="0"/>
        <v>8.3320675510983389</v>
      </c>
      <c r="C21" s="24">
        <f t="shared" si="1"/>
        <v>8.4513378953259135</v>
      </c>
      <c r="D21" s="24">
        <f t="shared" si="2"/>
        <v>-1.4112599177171461</v>
      </c>
      <c r="E21" s="24">
        <f t="shared" si="3"/>
        <v>5.2685400243744596</v>
      </c>
      <c r="F21" s="24">
        <f t="shared" si="4"/>
        <v>2.9159926586278981</v>
      </c>
      <c r="G21" s="24">
        <f t="shared" si="5"/>
        <v>80.677410444974782</v>
      </c>
      <c r="H21" s="24">
        <f t="shared" si="6"/>
        <v>0.82046135493795092</v>
      </c>
      <c r="I21" s="24">
        <f t="shared" si="7"/>
        <v>0.9040569915722485</v>
      </c>
    </row>
    <row r="23" spans="1:9" x14ac:dyDescent="0.2">
      <c r="A23" s="11" t="s">
        <v>27</v>
      </c>
      <c r="D23" s="11" t="s">
        <v>22</v>
      </c>
      <c r="F23" s="18"/>
      <c r="G23" s="18"/>
      <c r="H23" s="18"/>
    </row>
    <row r="24" spans="1:9" ht="15" x14ac:dyDescent="0.25">
      <c r="A24" s="12" t="s">
        <v>30</v>
      </c>
      <c r="B24" s="14"/>
      <c r="C24" s="15"/>
      <c r="D24" s="13" t="s">
        <v>23</v>
      </c>
      <c r="F24" s="19"/>
      <c r="G24" s="19"/>
      <c r="H24" s="18"/>
    </row>
    <row r="25" spans="1:9" x14ac:dyDescent="0.2">
      <c r="A25" s="12" t="s">
        <v>29</v>
      </c>
      <c r="B25" s="14"/>
      <c r="C25" s="15"/>
    </row>
    <row r="27" spans="1:9" x14ac:dyDescent="0.2">
      <c r="A27" s="1" t="s">
        <v>31</v>
      </c>
      <c r="D27" s="31" t="s">
        <v>24</v>
      </c>
      <c r="E27" s="31"/>
      <c r="F27" s="31"/>
      <c r="G27" s="31"/>
      <c r="H27" s="31"/>
      <c r="I27" s="31"/>
    </row>
    <row r="28" spans="1:9" x14ac:dyDescent="0.2">
      <c r="A28" s="27" t="s">
        <v>0</v>
      </c>
      <c r="B28" s="28" t="s">
        <v>1</v>
      </c>
      <c r="C28" s="28"/>
      <c r="D28" s="28"/>
      <c r="E28" s="29" t="s">
        <v>2</v>
      </c>
      <c r="F28" s="29"/>
      <c r="G28" s="29"/>
      <c r="H28" s="30" t="s">
        <v>3</v>
      </c>
      <c r="I28" s="30"/>
    </row>
    <row r="29" spans="1:9" x14ac:dyDescent="0.2">
      <c r="A29" s="27"/>
      <c r="B29" s="3">
        <v>2021</v>
      </c>
      <c r="C29" s="3">
        <v>2020</v>
      </c>
      <c r="D29" s="3" t="s">
        <v>4</v>
      </c>
      <c r="E29" s="3">
        <v>2021</v>
      </c>
      <c r="F29" s="3">
        <v>2020</v>
      </c>
      <c r="G29" s="3" t="s">
        <v>4</v>
      </c>
      <c r="H29" s="3">
        <v>2021</v>
      </c>
      <c r="I29" s="3">
        <v>2020</v>
      </c>
    </row>
    <row r="30" spans="1:9" x14ac:dyDescent="0.2">
      <c r="A30" s="27"/>
      <c r="B30" s="4" t="s">
        <v>25</v>
      </c>
      <c r="C30" s="25" t="s">
        <v>25</v>
      </c>
      <c r="D30" s="4" t="s">
        <v>6</v>
      </c>
      <c r="E30" s="4" t="s">
        <v>25</v>
      </c>
      <c r="F30" s="25" t="s">
        <v>25</v>
      </c>
      <c r="G30" s="4" t="s">
        <v>6</v>
      </c>
      <c r="H30" s="4" t="s">
        <v>6</v>
      </c>
      <c r="I30" s="4" t="s">
        <v>6</v>
      </c>
    </row>
    <row r="31" spans="1:9" s="1" customFormat="1" x14ac:dyDescent="0.2">
      <c r="A31" s="5" t="s">
        <v>7</v>
      </c>
      <c r="B31" s="7">
        <v>119408.671</v>
      </c>
      <c r="C31" s="7">
        <v>109916.743</v>
      </c>
      <c r="D31" s="7">
        <f>B31*100/C31-100</f>
        <v>8.6355615540755224</v>
      </c>
      <c r="E31" s="7">
        <v>53721.006000000001</v>
      </c>
      <c r="F31" s="7">
        <v>50216.909</v>
      </c>
      <c r="G31" s="7">
        <f>E31*100/F31-100</f>
        <v>6.9779225160991274</v>
      </c>
      <c r="H31" s="7">
        <f t="shared" ref="H31:H43" si="8">B31*100/$B$31</f>
        <v>100</v>
      </c>
      <c r="I31" s="7">
        <f t="shared" ref="I31:I43" si="9">C31*100/$C$31</f>
        <v>100</v>
      </c>
    </row>
    <row r="32" spans="1:9" s="1" customFormat="1" x14ac:dyDescent="0.2">
      <c r="A32" s="5" t="s">
        <v>8</v>
      </c>
      <c r="B32" s="7">
        <v>27111.207999999999</v>
      </c>
      <c r="C32" s="7">
        <v>26162.91</v>
      </c>
      <c r="D32" s="7">
        <f t="shared" ref="D32:D47" si="10">B32*100/C32-100</f>
        <v>3.6245891607623122</v>
      </c>
      <c r="E32" s="7">
        <v>17378.492999999999</v>
      </c>
      <c r="F32" s="7">
        <v>14245.858</v>
      </c>
      <c r="G32" s="7">
        <f t="shared" ref="G32:G43" si="11">E32*100/F32-100</f>
        <v>21.989795209246068</v>
      </c>
      <c r="H32" s="7">
        <f t="shared" si="8"/>
        <v>22.704555517580459</v>
      </c>
      <c r="I32" s="7">
        <f t="shared" si="9"/>
        <v>23.802479300173587</v>
      </c>
    </row>
    <row r="33" spans="1:9" s="1" customFormat="1" x14ac:dyDescent="0.2">
      <c r="A33" s="5" t="s">
        <v>9</v>
      </c>
      <c r="B33" s="7">
        <v>92297.463000000003</v>
      </c>
      <c r="C33" s="7">
        <v>83753.832999999999</v>
      </c>
      <c r="D33" s="7">
        <f t="shared" si="10"/>
        <v>10.200882388272319</v>
      </c>
      <c r="E33" s="7">
        <v>36342.512999999999</v>
      </c>
      <c r="F33" s="7">
        <v>35971.050999999999</v>
      </c>
      <c r="G33" s="7">
        <f t="shared" si="11"/>
        <v>1.0326692984311165</v>
      </c>
      <c r="H33" s="7">
        <f t="shared" si="8"/>
        <v>77.295444482419541</v>
      </c>
      <c r="I33" s="7">
        <f t="shared" si="9"/>
        <v>76.197520699826413</v>
      </c>
    </row>
    <row r="34" spans="1:9" x14ac:dyDescent="0.2">
      <c r="A34" s="8" t="s">
        <v>10</v>
      </c>
      <c r="B34" s="9">
        <v>3195.2930000000001</v>
      </c>
      <c r="C34" s="9">
        <v>2975.1790000000001</v>
      </c>
      <c r="D34" s="9">
        <f t="shared" si="10"/>
        <v>7.3983447718607778</v>
      </c>
      <c r="E34" s="9">
        <v>1126.3219999999999</v>
      </c>
      <c r="F34" s="9">
        <v>1046.01</v>
      </c>
      <c r="G34" s="9">
        <f t="shared" si="11"/>
        <v>7.6779380694257071</v>
      </c>
      <c r="H34" s="9">
        <f t="shared" si="8"/>
        <v>2.6759304606949357</v>
      </c>
      <c r="I34" s="9">
        <f t="shared" si="9"/>
        <v>2.7067568768845347</v>
      </c>
    </row>
    <row r="35" spans="1:9" x14ac:dyDescent="0.2">
      <c r="A35" s="8" t="s">
        <v>11</v>
      </c>
      <c r="B35" s="9">
        <v>6904.9579999999996</v>
      </c>
      <c r="C35" s="9">
        <v>5416.1850000000004</v>
      </c>
      <c r="D35" s="9">
        <f t="shared" si="10"/>
        <v>27.487484271678284</v>
      </c>
      <c r="E35" s="9">
        <v>3338.02</v>
      </c>
      <c r="F35" s="9">
        <v>2453.998</v>
      </c>
      <c r="G35" s="9">
        <f t="shared" si="11"/>
        <v>36.023745740624065</v>
      </c>
      <c r="H35" s="9">
        <f t="shared" si="8"/>
        <v>5.7826269584727221</v>
      </c>
      <c r="I35" s="9">
        <f t="shared" si="9"/>
        <v>4.9275341064281717</v>
      </c>
    </row>
    <row r="36" spans="1:9" x14ac:dyDescent="0.2">
      <c r="A36" s="8" t="s">
        <v>12</v>
      </c>
      <c r="B36" s="9">
        <v>911.67700000000002</v>
      </c>
      <c r="C36" s="9">
        <v>717.56799999999998</v>
      </c>
      <c r="D36" s="9">
        <f t="shared" si="10"/>
        <v>27.050955449518369</v>
      </c>
      <c r="E36" s="9">
        <v>97.884</v>
      </c>
      <c r="F36" s="9">
        <v>172.63900000000001</v>
      </c>
      <c r="G36" s="9">
        <f t="shared" si="11"/>
        <v>-43.301339789966349</v>
      </c>
      <c r="H36" s="9">
        <f t="shared" si="8"/>
        <v>0.76349313024344767</v>
      </c>
      <c r="I36" s="9">
        <f t="shared" si="9"/>
        <v>0.65282865959738279</v>
      </c>
    </row>
    <row r="37" spans="1:9" s="1" customFormat="1" x14ac:dyDescent="0.2">
      <c r="A37" s="5" t="s">
        <v>13</v>
      </c>
      <c r="B37" s="7">
        <v>23735.829999999998</v>
      </c>
      <c r="C37" s="7">
        <v>20764.121999999999</v>
      </c>
      <c r="D37" s="7">
        <f t="shared" si="10"/>
        <v>14.311744074707335</v>
      </c>
      <c r="E37" s="7">
        <v>7926.5329999999994</v>
      </c>
      <c r="F37" s="7">
        <v>11792.766</v>
      </c>
      <c r="G37" s="7">
        <f t="shared" si="11"/>
        <v>-32.784785181016915</v>
      </c>
      <c r="H37" s="7">
        <f t="shared" si="8"/>
        <v>19.877811051091925</v>
      </c>
      <c r="I37" s="7">
        <f t="shared" si="9"/>
        <v>18.890772627787925</v>
      </c>
    </row>
    <row r="38" spans="1:9" x14ac:dyDescent="0.2">
      <c r="A38" s="10" t="s">
        <v>14</v>
      </c>
      <c r="B38" s="9">
        <v>6974.8329999999996</v>
      </c>
      <c r="C38" s="9">
        <v>6385.5569999999998</v>
      </c>
      <c r="D38" s="9">
        <f t="shared" si="10"/>
        <v>9.2282630943549577</v>
      </c>
      <c r="E38" s="9">
        <v>1749.0170000000001</v>
      </c>
      <c r="F38" s="9">
        <v>3259.2750000000001</v>
      </c>
      <c r="G38" s="9">
        <f t="shared" si="11"/>
        <v>-46.33723757584125</v>
      </c>
      <c r="H38" s="9">
        <f t="shared" si="8"/>
        <v>5.8411444843900817</v>
      </c>
      <c r="I38" s="9">
        <f t="shared" si="9"/>
        <v>5.8094488844160885</v>
      </c>
    </row>
    <row r="39" spans="1:9" x14ac:dyDescent="0.2">
      <c r="A39" s="10" t="s">
        <v>15</v>
      </c>
      <c r="B39" s="9">
        <v>16760.996999999999</v>
      </c>
      <c r="C39" s="9">
        <v>14378.565000000001</v>
      </c>
      <c r="D39" s="9">
        <f t="shared" si="10"/>
        <v>16.569330805960121</v>
      </c>
      <c r="E39" s="9">
        <v>6177.5159999999996</v>
      </c>
      <c r="F39" s="9">
        <v>8533.491</v>
      </c>
      <c r="G39" s="9">
        <f t="shared" si="11"/>
        <v>-27.608571919745387</v>
      </c>
      <c r="H39" s="9">
        <f t="shared" si="8"/>
        <v>14.036666566701843</v>
      </c>
      <c r="I39" s="9">
        <f t="shared" si="9"/>
        <v>13.081323743371835</v>
      </c>
    </row>
    <row r="40" spans="1:9" s="1" customFormat="1" x14ac:dyDescent="0.2">
      <c r="A40" s="5" t="s">
        <v>16</v>
      </c>
      <c r="B40" s="7">
        <v>48958.092000000004</v>
      </c>
      <c r="C40" s="7">
        <v>46979.298000000003</v>
      </c>
      <c r="D40" s="7">
        <f t="shared" si="10"/>
        <v>4.2120552759217418</v>
      </c>
      <c r="E40" s="7">
        <v>21260.970999999998</v>
      </c>
      <c r="F40" s="7">
        <v>18463.292999999998</v>
      </c>
      <c r="G40" s="7">
        <f t="shared" si="11"/>
        <v>15.15264909677812</v>
      </c>
      <c r="H40" s="7">
        <f t="shared" si="8"/>
        <v>41.000449623964073</v>
      </c>
      <c r="I40" s="7">
        <f t="shared" si="9"/>
        <v>42.740802463551887</v>
      </c>
    </row>
    <row r="41" spans="1:9" x14ac:dyDescent="0.2">
      <c r="A41" s="10" t="s">
        <v>17</v>
      </c>
      <c r="B41" s="9">
        <v>12073.698</v>
      </c>
      <c r="C41" s="9">
        <v>10961.272999999999</v>
      </c>
      <c r="D41" s="9">
        <f t="shared" si="10"/>
        <v>10.14868437270016</v>
      </c>
      <c r="E41" s="9">
        <v>7626.8320000000003</v>
      </c>
      <c r="F41" s="9">
        <v>6781.4650000000001</v>
      </c>
      <c r="G41" s="9">
        <f t="shared" si="11"/>
        <v>12.465846244137524</v>
      </c>
      <c r="H41" s="9">
        <f t="shared" si="8"/>
        <v>10.111240581515224</v>
      </c>
      <c r="I41" s="9">
        <f t="shared" si="9"/>
        <v>9.9723415203450827</v>
      </c>
    </row>
    <row r="42" spans="1:9" x14ac:dyDescent="0.2">
      <c r="A42" s="10" t="s">
        <v>18</v>
      </c>
      <c r="B42" s="9">
        <v>36884.394</v>
      </c>
      <c r="C42" s="9">
        <v>36018.025000000001</v>
      </c>
      <c r="D42" s="9">
        <f t="shared" si="10"/>
        <v>2.4053761970568814</v>
      </c>
      <c r="E42" s="9">
        <v>13634.138999999999</v>
      </c>
      <c r="F42" s="9">
        <v>11681.828</v>
      </c>
      <c r="G42" s="9">
        <f t="shared" si="11"/>
        <v>16.712375837069331</v>
      </c>
      <c r="H42" s="9">
        <f t="shared" si="8"/>
        <v>30.889209042448851</v>
      </c>
      <c r="I42" s="9">
        <f t="shared" si="9"/>
        <v>32.768460943206804</v>
      </c>
    </row>
    <row r="43" spans="1:9" x14ac:dyDescent="0.2">
      <c r="A43" s="8" t="s">
        <v>19</v>
      </c>
      <c r="B43" s="9">
        <v>2839.1149999999998</v>
      </c>
      <c r="C43" s="9">
        <v>2768.8609999999999</v>
      </c>
      <c r="D43" s="9">
        <f t="shared" si="10"/>
        <v>2.5372887985348598</v>
      </c>
      <c r="E43" s="9">
        <v>555.29700000000003</v>
      </c>
      <c r="F43" s="9">
        <v>416.18900000000002</v>
      </c>
      <c r="G43" s="9">
        <f t="shared" si="11"/>
        <v>33.424237545922637</v>
      </c>
      <c r="H43" s="9">
        <f t="shared" si="8"/>
        <v>2.3776455899086257</v>
      </c>
      <c r="I43" s="9">
        <f t="shared" si="9"/>
        <v>2.5190529890428066</v>
      </c>
    </row>
    <row r="44" spans="1:9" ht="15" x14ac:dyDescent="0.25">
      <c r="A44" s="22" t="s">
        <v>28</v>
      </c>
      <c r="B44" s="9">
        <v>1216.4369999999999</v>
      </c>
      <c r="C44" s="9">
        <v>1075.413</v>
      </c>
      <c r="D44" s="9">
        <f t="shared" si="10"/>
        <v>13.113473614323041</v>
      </c>
      <c r="E44" s="9">
        <v>623.29399999999998</v>
      </c>
      <c r="F44" s="9">
        <v>617.02300000000002</v>
      </c>
      <c r="G44" s="9">
        <f t="shared" ref="G44:G47" si="12">E44*100/F44-100</f>
        <v>1.0163316440391981</v>
      </c>
      <c r="H44" s="9">
        <f t="shared" ref="H44:H47" si="13">B44*100/$B$31</f>
        <v>1.0187174765557854</v>
      </c>
      <c r="I44" s="9">
        <f t="shared" ref="I44:I47" si="14">C44*100/$C$31</f>
        <v>0.97838870644120157</v>
      </c>
    </row>
    <row r="45" spans="1:9" x14ac:dyDescent="0.2">
      <c r="A45" s="8" t="s">
        <v>26</v>
      </c>
      <c r="B45" s="9">
        <v>1334.8920000000001</v>
      </c>
      <c r="C45" s="9">
        <v>1025.0039999999999</v>
      </c>
      <c r="D45" s="9">
        <f t="shared" si="10"/>
        <v>30.232857627872704</v>
      </c>
      <c r="E45" s="9">
        <v>306.59199999999998</v>
      </c>
      <c r="F45" s="9">
        <v>130.81100000000001</v>
      </c>
      <c r="G45" s="9">
        <f t="shared" si="12"/>
        <v>134.3778428419628</v>
      </c>
      <c r="H45" s="9">
        <f t="shared" si="13"/>
        <v>1.1179188151252433</v>
      </c>
      <c r="I45" s="9">
        <f t="shared" si="14"/>
        <v>0.93252763139097006</v>
      </c>
    </row>
    <row r="46" spans="1:9" x14ac:dyDescent="0.2">
      <c r="A46" s="8" t="s">
        <v>20</v>
      </c>
      <c r="B46" s="9">
        <v>2221.4670000000001</v>
      </c>
      <c r="C46" s="9">
        <v>1038.4929999999999</v>
      </c>
      <c r="D46" s="9">
        <f t="shared" si="10"/>
        <v>113.91256368603354</v>
      </c>
      <c r="E46" s="9">
        <v>488.11399999999998</v>
      </c>
      <c r="F46" s="9">
        <v>535.45899999999995</v>
      </c>
      <c r="G46" s="9">
        <f t="shared" si="12"/>
        <v>-8.8419468157225936</v>
      </c>
      <c r="H46" s="9">
        <f t="shared" si="13"/>
        <v>1.8603900214248261</v>
      </c>
      <c r="I46" s="9">
        <f t="shared" si="14"/>
        <v>0.94479964712928211</v>
      </c>
    </row>
    <row r="47" spans="1:9" x14ac:dyDescent="0.2">
      <c r="A47" s="8" t="s">
        <v>21</v>
      </c>
      <c r="B47" s="9">
        <v>979.702</v>
      </c>
      <c r="C47" s="9">
        <v>993.71</v>
      </c>
      <c r="D47" s="9">
        <f t="shared" si="10"/>
        <v>-1.4096668041984088</v>
      </c>
      <c r="E47" s="9">
        <v>619.4860000000001</v>
      </c>
      <c r="F47" s="9">
        <v>342.863</v>
      </c>
      <c r="G47" s="9">
        <f t="shared" si="12"/>
        <v>80.680330044361767</v>
      </c>
      <c r="H47" s="9">
        <f t="shared" si="13"/>
        <v>0.8204613549379508</v>
      </c>
      <c r="I47" s="9">
        <f t="shared" si="14"/>
        <v>0.90405699157224839</v>
      </c>
    </row>
    <row r="49" spans="2:9" ht="15" x14ac:dyDescent="0.2">
      <c r="B49" s="23"/>
      <c r="C49" s="23"/>
      <c r="D49" s="16"/>
      <c r="E49" s="16"/>
      <c r="F49" s="16"/>
      <c r="G49" s="16"/>
      <c r="H49" s="16"/>
      <c r="I49" s="16"/>
    </row>
    <row r="50" spans="2:9" ht="15" x14ac:dyDescent="0.2">
      <c r="B50" s="23"/>
      <c r="C50" s="23"/>
    </row>
    <row r="51" spans="2:9" x14ac:dyDescent="0.2">
      <c r="G51" s="16"/>
      <c r="H51" s="16"/>
      <c r="I51" s="16"/>
    </row>
    <row r="52" spans="2:9" x14ac:dyDescent="0.2">
      <c r="B52" s="17"/>
      <c r="C52" s="17"/>
      <c r="D52" s="17"/>
      <c r="E52" s="17"/>
      <c r="F52" s="17"/>
    </row>
    <row r="53" spans="2:9" x14ac:dyDescent="0.2">
      <c r="B53" s="17"/>
      <c r="C53" s="17"/>
      <c r="D53" s="17"/>
      <c r="E53" s="17"/>
      <c r="F53" s="17"/>
    </row>
    <row r="54" spans="2:9" x14ac:dyDescent="0.2">
      <c r="B54" s="17"/>
      <c r="C54" s="17"/>
      <c r="D54" s="17"/>
      <c r="E54" s="17"/>
      <c r="F54" s="17"/>
    </row>
    <row r="55" spans="2:9" x14ac:dyDescent="0.2">
      <c r="B55" s="17"/>
      <c r="C55" s="17"/>
      <c r="D55" s="17"/>
      <c r="E55" s="17"/>
      <c r="F55" s="17"/>
    </row>
    <row r="56" spans="2:9" x14ac:dyDescent="0.2">
      <c r="B56" s="17"/>
    </row>
    <row r="57" spans="2:9" x14ac:dyDescent="0.2">
      <c r="B57" s="17"/>
      <c r="C57" s="17"/>
      <c r="D57" s="17"/>
      <c r="E57" s="17"/>
      <c r="F57" s="17"/>
    </row>
    <row r="58" spans="2:9" x14ac:dyDescent="0.2">
      <c r="B58" s="17"/>
      <c r="C58" s="17"/>
      <c r="D58" s="17"/>
      <c r="E58" s="17"/>
      <c r="F58" s="17"/>
    </row>
    <row r="59" spans="2:9" x14ac:dyDescent="0.2">
      <c r="B59" s="17"/>
      <c r="C59" s="17"/>
      <c r="D59" s="17"/>
      <c r="E59" s="17"/>
      <c r="F59" s="17"/>
    </row>
    <row r="60" spans="2:9" x14ac:dyDescent="0.2">
      <c r="B60" s="17"/>
      <c r="C60" s="17"/>
      <c r="D60" s="17"/>
      <c r="E60" s="17"/>
      <c r="F60" s="17"/>
    </row>
    <row r="61" spans="2:9" x14ac:dyDescent="0.2">
      <c r="B61" s="17"/>
      <c r="C61" s="17"/>
      <c r="D61" s="17"/>
      <c r="E61" s="17"/>
      <c r="F61" s="17"/>
    </row>
    <row r="62" spans="2:9" x14ac:dyDescent="0.2">
      <c r="B62" s="17"/>
      <c r="C62" s="17"/>
      <c r="D62" s="17"/>
      <c r="E62" s="17"/>
      <c r="F62" s="17"/>
    </row>
    <row r="63" spans="2:9" x14ac:dyDescent="0.2">
      <c r="B63" s="17"/>
      <c r="C63" s="17"/>
      <c r="D63" s="17"/>
      <c r="E63" s="17"/>
      <c r="F63" s="17"/>
    </row>
    <row r="64" spans="2:9" x14ac:dyDescent="0.2">
      <c r="B64" s="17"/>
      <c r="C64" s="17"/>
      <c r="D64" s="17"/>
      <c r="E64" s="17"/>
      <c r="F64" s="17"/>
    </row>
    <row r="65" spans="2:6" x14ac:dyDescent="0.2">
      <c r="B65" s="17"/>
      <c r="C65" s="17"/>
      <c r="D65" s="17"/>
      <c r="E65" s="17"/>
      <c r="F65" s="17"/>
    </row>
    <row r="66" spans="2:6" x14ac:dyDescent="0.2">
      <c r="B66" s="17"/>
      <c r="C66" s="17"/>
      <c r="D66" s="17"/>
      <c r="E66" s="17"/>
      <c r="F66" s="17"/>
    </row>
    <row r="67" spans="2:6" x14ac:dyDescent="0.2">
      <c r="B67" s="17"/>
      <c r="C67" s="17"/>
      <c r="D67" s="17"/>
      <c r="E67" s="17"/>
      <c r="F67" s="17"/>
    </row>
    <row r="68" spans="2:6" x14ac:dyDescent="0.2">
      <c r="B68" s="17"/>
      <c r="C68" s="17"/>
      <c r="D68" s="17"/>
      <c r="E68" s="17"/>
      <c r="F68" s="17"/>
    </row>
    <row r="70" spans="2:6" x14ac:dyDescent="0.2">
      <c r="B70" s="17"/>
      <c r="C70" s="17"/>
      <c r="D70" s="17"/>
      <c r="E70" s="17"/>
      <c r="F70" s="17"/>
    </row>
    <row r="71" spans="2:6" x14ac:dyDescent="0.2">
      <c r="B71" s="17"/>
      <c r="C71" s="17"/>
      <c r="D71" s="17"/>
      <c r="E71" s="17"/>
      <c r="F71" s="17"/>
    </row>
    <row r="72" spans="2:6" x14ac:dyDescent="0.2">
      <c r="B72" s="17"/>
      <c r="C72" s="17"/>
      <c r="D72" s="17"/>
      <c r="E72" s="17"/>
      <c r="F72" s="17"/>
    </row>
    <row r="73" spans="2:6" x14ac:dyDescent="0.2">
      <c r="B73" s="17"/>
      <c r="C73" s="17"/>
      <c r="D73" s="17"/>
      <c r="E73" s="17"/>
      <c r="F73" s="17"/>
    </row>
    <row r="74" spans="2:6" x14ac:dyDescent="0.2">
      <c r="B74" s="17"/>
      <c r="C74" s="17"/>
      <c r="D74" s="17"/>
      <c r="E74" s="17"/>
      <c r="F74" s="17"/>
    </row>
    <row r="75" spans="2:6" x14ac:dyDescent="0.2">
      <c r="B75" s="17"/>
      <c r="C75" s="17"/>
      <c r="D75" s="17"/>
      <c r="E75" s="17"/>
      <c r="F75" s="17"/>
    </row>
    <row r="77" spans="2:6" x14ac:dyDescent="0.2">
      <c r="B77" s="17"/>
      <c r="C77" s="17"/>
      <c r="D77" s="17"/>
      <c r="E77" s="17"/>
      <c r="F77" s="17"/>
    </row>
    <row r="78" spans="2:6" x14ac:dyDescent="0.2">
      <c r="B78" s="17"/>
      <c r="C78" s="17"/>
      <c r="D78" s="17"/>
      <c r="E78" s="17"/>
      <c r="F78" s="17"/>
    </row>
    <row r="79" spans="2:6" x14ac:dyDescent="0.2">
      <c r="B79" s="16"/>
      <c r="C79" s="16"/>
      <c r="D79" s="16"/>
      <c r="E79" s="16"/>
      <c r="F79" s="16"/>
    </row>
    <row r="80" spans="2:6" x14ac:dyDescent="0.2">
      <c r="B80" s="16"/>
      <c r="C80" s="16"/>
      <c r="D80" s="16"/>
      <c r="E80" s="16"/>
      <c r="F80" s="16"/>
    </row>
    <row r="81" spans="2:6" x14ac:dyDescent="0.2">
      <c r="B81" s="16"/>
      <c r="C81" s="16"/>
      <c r="D81" s="16"/>
      <c r="E81" s="16"/>
      <c r="F81" s="16"/>
    </row>
    <row r="82" spans="2:6" x14ac:dyDescent="0.2">
      <c r="B82" s="16"/>
      <c r="C82" s="16"/>
      <c r="D82" s="16"/>
      <c r="E82" s="16"/>
      <c r="F82" s="16"/>
    </row>
    <row r="83" spans="2:6" x14ac:dyDescent="0.2">
      <c r="B83" s="16"/>
      <c r="C83" s="16"/>
      <c r="D83" s="16"/>
      <c r="E83" s="16"/>
      <c r="F83" s="16"/>
    </row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D27:I27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2012-04-19T12:49:34Z</dcterms:created>
  <dcterms:modified xsi:type="dcterms:W3CDTF">2022-06-05T14:55:38Z</dcterms:modified>
</cp:coreProperties>
</file>