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"/>
    </mc:Choice>
  </mc:AlternateContent>
  <xr:revisionPtr revIDLastSave="0" documentId="13_ncr:1_{F00B4CDA-3CE8-4063-B619-61D50654555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7" i="1" l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F21" i="1"/>
  <c r="E21" i="1"/>
  <c r="F20" i="1"/>
  <c r="E20" i="1"/>
  <c r="F19" i="1"/>
  <c r="E19" i="1"/>
  <c r="F18" i="1"/>
  <c r="E18" i="1"/>
  <c r="F17" i="1"/>
  <c r="E17" i="1"/>
  <c r="F16" i="1"/>
  <c r="E16" i="1"/>
  <c r="F15" i="1"/>
  <c r="E15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5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G19" i="1" l="1"/>
  <c r="D11" i="1"/>
  <c r="G44" i="1"/>
  <c r="H44" i="1"/>
  <c r="I44" i="1"/>
  <c r="G45" i="1"/>
  <c r="H45" i="1"/>
  <c r="I45" i="1"/>
  <c r="G46" i="1"/>
  <c r="H46" i="1"/>
  <c r="I46" i="1"/>
  <c r="G47" i="1"/>
  <c r="H47" i="1"/>
  <c r="I47" i="1"/>
  <c r="I16" i="1"/>
  <c r="G15" i="1"/>
  <c r="D7" i="1" l="1"/>
  <c r="D19" i="1"/>
  <c r="G7" i="1"/>
  <c r="G11" i="1"/>
  <c r="D15" i="1"/>
  <c r="I8" i="1"/>
  <c r="I9" i="1"/>
  <c r="I13" i="1"/>
  <c r="I17" i="1"/>
  <c r="I21" i="1"/>
  <c r="H18" i="1"/>
  <c r="I12" i="1"/>
  <c r="I20" i="1"/>
  <c r="G14" i="1"/>
  <c r="G10" i="1"/>
  <c r="D14" i="1"/>
  <c r="D10" i="1"/>
  <c r="D6" i="1"/>
  <c r="D21" i="1"/>
  <c r="D17" i="1"/>
  <c r="D13" i="1"/>
  <c r="D9" i="1"/>
  <c r="G6" i="1"/>
  <c r="G18" i="1"/>
  <c r="H14" i="1"/>
  <c r="G17" i="1"/>
  <c r="H10" i="1"/>
  <c r="D18" i="1"/>
  <c r="G9" i="1"/>
  <c r="G13" i="1"/>
  <c r="G21" i="1"/>
  <c r="H20" i="1"/>
  <c r="H16" i="1"/>
  <c r="H12" i="1"/>
  <c r="H8" i="1"/>
  <c r="I7" i="1"/>
  <c r="I18" i="1"/>
  <c r="I14" i="1"/>
  <c r="I10" i="1"/>
  <c r="I6" i="1"/>
  <c r="G8" i="1"/>
  <c r="G12" i="1"/>
  <c r="G16" i="1"/>
  <c r="G20" i="1"/>
  <c r="H6" i="1"/>
  <c r="H19" i="1"/>
  <c r="H15" i="1"/>
  <c r="H11" i="1"/>
  <c r="H7" i="1"/>
  <c r="I19" i="1"/>
  <c r="I15" i="1"/>
  <c r="I11" i="1"/>
  <c r="D20" i="1"/>
  <c r="D16" i="1"/>
  <c r="D12" i="1"/>
  <c r="D8" i="1"/>
  <c r="H21" i="1"/>
  <c r="H17" i="1"/>
  <c r="H13" i="1"/>
  <c r="H9" i="1"/>
  <c r="G5" i="1" l="1"/>
  <c r="H32" i="1"/>
  <c r="I32" i="1"/>
  <c r="H33" i="1"/>
  <c r="I33" i="1"/>
  <c r="H34" i="1"/>
  <c r="I34" i="1"/>
  <c r="H35" i="1"/>
  <c r="I35" i="1"/>
  <c r="H36" i="1"/>
  <c r="I36" i="1"/>
  <c r="H37" i="1"/>
  <c r="I37" i="1"/>
  <c r="H38" i="1"/>
  <c r="I38" i="1"/>
  <c r="H39" i="1"/>
  <c r="I39" i="1"/>
  <c r="H40" i="1"/>
  <c r="I40" i="1"/>
  <c r="H41" i="1"/>
  <c r="I41" i="1"/>
  <c r="H42" i="1"/>
  <c r="I42" i="1"/>
  <c r="H43" i="1"/>
  <c r="I43" i="1"/>
  <c r="I31" i="1"/>
  <c r="H31" i="1"/>
  <c r="G32" i="1"/>
  <c r="G33" i="1"/>
  <c r="G34" i="1"/>
  <c r="G35" i="1"/>
  <c r="G36" i="1"/>
  <c r="G37" i="1"/>
  <c r="G38" i="1"/>
  <c r="G39" i="1"/>
  <c r="G40" i="1"/>
  <c r="G41" i="1"/>
  <c r="G42" i="1"/>
  <c r="G43" i="1"/>
  <c r="G31" i="1"/>
  <c r="D5" i="1" l="1"/>
  <c r="H5" i="1"/>
  <c r="I5" i="1"/>
</calcChain>
</file>

<file path=xl/sharedStrings.xml><?xml version="1.0" encoding="utf-8"?>
<sst xmlns="http://schemas.openxmlformats.org/spreadsheetml/2006/main" count="70" uniqueCount="32">
  <si>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</si>
  <si>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</si>
  <si>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</si>
  <si>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</si>
  <si>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</si>
  <si>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</si>
  <si>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</si>
  <si>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</si>
  <si>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</si>
  <si>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</si>
  <si>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Accidents insurance</t>
  </si>
  <si>
    <t>Health insurance</t>
  </si>
  <si>
    <t>Goods in transit</t>
  </si>
  <si>
    <t>Overall property insurance</t>
  </si>
  <si>
    <t>Fire and allied insurance</t>
  </si>
  <si>
    <t>Damages to property</t>
  </si>
  <si>
    <t>Overall motor insurance</t>
  </si>
  <si>
    <t>Motor Hull</t>
  </si>
  <si>
    <t>MTPL</t>
  </si>
  <si>
    <t>GTPL</t>
  </si>
  <si>
    <t>Travel</t>
  </si>
  <si>
    <t>Other non-life insurance</t>
  </si>
  <si>
    <t>Source:</t>
  </si>
  <si>
    <t>National Bank of Serbia</t>
  </si>
  <si>
    <t>IN LOCAL CURRENCY: RSD</t>
  </si>
  <si>
    <t>RSD m</t>
  </si>
  <si>
    <t>Financial loss</t>
  </si>
  <si>
    <t>Exchange rate for calculations (Middle rate):</t>
  </si>
  <si>
    <t>Credit</t>
  </si>
  <si>
    <t>1 EUR = 118.1946 Dinars - RSD (December 31st, 2018)</t>
  </si>
  <si>
    <t>1 EUR = 117.5928 Dinars - RSD (December 31st, 2019)</t>
  </si>
  <si>
    <t>Market porfolio as of December 31st,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</si>
</sst>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000\ _€_-;\-* #,##0.0000\ _€_-;_-* &quot;-&quot;??\ _€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3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6" borderId="1" xfId="0" applyFont="1" applyFill="1" applyBorder="1"/>
    <xf numFmtId="164" fontId="3" fillId="0" borderId="1" xfId="0" applyNumberFormat="1" applyFont="1" applyBorder="1"/>
    <xf numFmtId="164" fontId="3" fillId="0" borderId="1" xfId="1" applyFont="1" applyFill="1" applyBorder="1"/>
    <xf numFmtId="164" fontId="3" fillId="0" borderId="1" xfId="1" applyFont="1" applyBorder="1"/>
    <xf numFmtId="0" fontId="4" fillId="0" borderId="1" xfId="0" applyFont="1" applyBorder="1"/>
    <xf numFmtId="164" fontId="4" fillId="0" borderId="1" xfId="1" applyFont="1" applyFill="1" applyBorder="1"/>
    <xf numFmtId="0" fontId="4" fillId="0" borderId="1" xfId="0" applyFont="1" applyBorder="1" applyAlignment="1">
      <alignment horizontal="left" indent="4"/>
    </xf>
    <xf numFmtId="0" fontId="5" fillId="0" borderId="0" xfId="2" applyFont="1"/>
    <xf numFmtId="0" fontId="6" fillId="0" borderId="0" xfId="0" applyFont="1" applyFill="1"/>
    <xf numFmtId="0" fontId="6" fillId="0" borderId="0" xfId="2" applyFont="1" applyFill="1"/>
    <xf numFmtId="0" fontId="5" fillId="0" borderId="0" xfId="0" applyFont="1" applyFill="1"/>
    <xf numFmtId="0" fontId="4" fillId="0" borderId="0" xfId="0" applyFont="1" applyFill="1"/>
    <xf numFmtId="164" fontId="4" fillId="0" borderId="0" xfId="0" applyNumberFormat="1" applyFont="1"/>
    <xf numFmtId="164" fontId="4" fillId="0" borderId="0" xfId="1" applyFont="1"/>
    <xf numFmtId="0" fontId="4" fillId="0" borderId="0" xfId="0" applyFont="1" applyBorder="1"/>
    <xf numFmtId="165" fontId="0" fillId="0" borderId="0" xfId="1" applyNumberFormat="1" applyFont="1" applyBorder="1"/>
    <xf numFmtId="164" fontId="3" fillId="0" borderId="0" xfId="1" applyFont="1"/>
    <xf numFmtId="0" fontId="8" fillId="0" borderId="0" xfId="0" applyFont="1"/>
    <xf numFmtId="164" fontId="4" fillId="0" borderId="1" xfId="1" applyFont="1" applyBorder="1"/>
    <xf numFmtId="0" fontId="0" fillId="0" borderId="3" xfId="0" applyFill="1" applyBorder="1"/>
    <xf numFmtId="0" fontId="0" fillId="0" borderId="0" xfId="0" applyAlignment="1">
      <alignment horizontal="right" vertical="center" wrapText="1"/>
    </xf>
    <xf numFmtId="164" fontId="9" fillId="0" borderId="1" xfId="0" applyNumberFormat="1" applyFont="1" applyBorder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3"/>
  <sheetViews>
    <sheetView tabSelected="1" view="pageBreakPreview" topLeftCell="A22" zoomScale="85" zoomScaleNormal="100" zoomScaleSheetLayoutView="85" workbookViewId="0">
      <selection activeCell="J9" sqref="J9"/>
    </sheetView>
  </sheetViews>
  <sheetFormatPr defaultRowHeight="12.75" x14ac:dyDescent="0.2"/>
  <cols>
    <col min="1" max="1" width="27.42578125" style="2" customWidth="1"/>
    <col min="2" max="2" width="15.140625" style="2" bestFit="1" customWidth="1"/>
    <col min="3" max="3" width="13.85546875" style="2" bestFit="1" customWidth="1"/>
    <col min="4" max="4" width="13" style="2" customWidth="1"/>
    <col min="5" max="6" width="13.85546875" style="2" bestFit="1" customWidth="1"/>
    <col min="7" max="9" width="10.85546875" style="2" bestFit="1" customWidth="1"/>
    <col min="10" max="10" width="9.28515625" style="2" bestFit="1" customWidth="1"/>
    <col min="11" max="12" width="12.140625" style="2" bestFit="1" customWidth="1"/>
    <col min="13" max="16384" width="9.140625" style="2"/>
  </cols>
  <sheetData>
    <row r="1" spans="1:11" x14ac:dyDescent="0.2">
      <c r="A1" s="1" t="s">
        <v>31</v>
      </c>
    </row>
    <row r="2" spans="1:11" x14ac:dyDescent="0.2">
      <c r="A2" s="28" t="s">
        <v>0</v>
      </c>
      <c r="B2" s="29" t="s">
        <v>1</v>
      </c>
      <c r="C2" s="29"/>
      <c r="D2" s="29"/>
      <c r="E2" s="30" t="s">
        <v>2</v>
      </c>
      <c r="F2" s="30"/>
      <c r="G2" s="30"/>
      <c r="H2" s="31" t="s">
        <v>3</v>
      </c>
      <c r="I2" s="31"/>
    </row>
    <row r="3" spans="1:11" x14ac:dyDescent="0.2">
      <c r="A3" s="28"/>
      <c r="B3" s="3">
        <v>2019</v>
      </c>
      <c r="C3" s="3">
        <v>2018</v>
      </c>
      <c r="D3" s="3" t="s">
        <v>4</v>
      </c>
      <c r="E3" s="3">
        <v>2019</v>
      </c>
      <c r="F3" s="3">
        <v>2018</v>
      </c>
      <c r="G3" s="3" t="s">
        <v>4</v>
      </c>
      <c r="H3" s="3">
        <v>2019</v>
      </c>
      <c r="I3" s="3">
        <v>2018</v>
      </c>
    </row>
    <row r="4" spans="1:11" x14ac:dyDescent="0.2">
      <c r="A4" s="28"/>
      <c r="B4" s="27" t="s">
        <v>5</v>
      </c>
      <c r="C4" s="27" t="s">
        <v>5</v>
      </c>
      <c r="D4" s="4" t="s">
        <v>6</v>
      </c>
      <c r="E4" s="27" t="s">
        <v>5</v>
      </c>
      <c r="F4" s="27" t="s">
        <v>5</v>
      </c>
      <c r="G4" s="4" t="s">
        <v>6</v>
      </c>
      <c r="H4" s="4" t="s">
        <v>6</v>
      </c>
      <c r="I4" s="4" t="s">
        <v>6</v>
      </c>
    </row>
    <row r="5" spans="1:11" s="1" customFormat="1" x14ac:dyDescent="0.2">
      <c r="A5" s="5" t="s">
        <v>7</v>
      </c>
      <c r="B5" s="6">
        <f>B31/117.5928</f>
        <v>913.74533134681724</v>
      </c>
      <c r="C5" s="6">
        <f>C31/118.1946</f>
        <v>845.30585153636468</v>
      </c>
      <c r="D5" s="6">
        <f>B5*100/C5-100</f>
        <v>8.0964161890115918</v>
      </c>
      <c r="E5" s="6">
        <f>E31/117.5928</f>
        <v>449.10270016531626</v>
      </c>
      <c r="F5" s="6">
        <f>F31/118.1946</f>
        <v>345.56167540649062</v>
      </c>
      <c r="G5" s="8">
        <f>E5*100/F5-100</f>
        <v>29.963109953390642</v>
      </c>
      <c r="H5" s="8">
        <f>B5*100/$B$5</f>
        <v>100</v>
      </c>
      <c r="I5" s="8">
        <f>C5*100/$C$5</f>
        <v>100</v>
      </c>
    </row>
    <row r="6" spans="1:11" s="1" customFormat="1" x14ac:dyDescent="0.2">
      <c r="A6" s="5" t="s">
        <v>8</v>
      </c>
      <c r="B6" s="6">
        <f t="shared" ref="B6:B21" si="0">B32/117.5928</f>
        <v>213.14623854521705</v>
      </c>
      <c r="C6" s="6">
        <f t="shared" ref="B6:C21" si="1">C32/118.1946</f>
        <v>201.26960960991451</v>
      </c>
      <c r="D6" s="6">
        <f t="shared" ref="D6:D21" si="2">B6*100/C6-100</f>
        <v>5.900855553066819</v>
      </c>
      <c r="E6" s="6">
        <f t="shared" ref="E6:E21" si="3">E32/117.5928</f>
        <v>110.94261723506881</v>
      </c>
      <c r="F6" s="6">
        <f t="shared" ref="F6" si="4">F32/118.1946</f>
        <v>93.220087888956016</v>
      </c>
      <c r="G6" s="8">
        <f t="shared" ref="G6:G21" si="5">E6*100/F6-100</f>
        <v>19.011491779780243</v>
      </c>
      <c r="H6" s="8">
        <f t="shared" ref="H6:H21" si="6">B6*100/$B$5</f>
        <v>23.326656917748583</v>
      </c>
      <c r="I6" s="8">
        <f t="shared" ref="I6:I21" si="7">C6*100/$C$5</f>
        <v>23.810270477141728</v>
      </c>
    </row>
    <row r="7" spans="1:11" s="1" customFormat="1" x14ac:dyDescent="0.2">
      <c r="A7" s="5" t="s">
        <v>9</v>
      </c>
      <c r="B7" s="6">
        <f t="shared" si="0"/>
        <v>700.59909280160014</v>
      </c>
      <c r="C7" s="6">
        <f t="shared" si="1"/>
        <v>644.03624192645009</v>
      </c>
      <c r="D7" s="6">
        <f t="shared" si="2"/>
        <v>8.7825571284557782</v>
      </c>
      <c r="E7" s="6">
        <f t="shared" si="3"/>
        <v>338.16008293024743</v>
      </c>
      <c r="F7" s="6">
        <f t="shared" ref="F7" si="8">F33/118.1946</f>
        <v>252.34158751753466</v>
      </c>
      <c r="G7" s="8">
        <f t="shared" si="5"/>
        <v>34.008859283549299</v>
      </c>
      <c r="H7" s="8">
        <f t="shared" si="6"/>
        <v>76.673343082251421</v>
      </c>
      <c r="I7" s="8">
        <f t="shared" si="7"/>
        <v>76.189729522858258</v>
      </c>
      <c r="K7" s="21"/>
    </row>
    <row r="8" spans="1:11" x14ac:dyDescent="0.2">
      <c r="A8" s="9" t="s">
        <v>10</v>
      </c>
      <c r="B8" s="26">
        <f t="shared" si="0"/>
        <v>26.448821696566455</v>
      </c>
      <c r="C8" s="26">
        <f t="shared" si="1"/>
        <v>24.267817649875713</v>
      </c>
      <c r="D8" s="26">
        <f t="shared" si="2"/>
        <v>8.9872277687149733</v>
      </c>
      <c r="E8" s="26">
        <f t="shared" si="3"/>
        <v>11.051901136804295</v>
      </c>
      <c r="F8" s="26">
        <f t="shared" ref="F8" si="9">F34/118.1946</f>
        <v>10.889600709338668</v>
      </c>
      <c r="G8" s="23">
        <f t="shared" si="5"/>
        <v>1.4904166993601677</v>
      </c>
      <c r="H8" s="23">
        <f t="shared" si="6"/>
        <v>2.8945506794089058</v>
      </c>
      <c r="I8" s="23">
        <f t="shared" si="7"/>
        <v>2.8708919506198076</v>
      </c>
      <c r="K8" s="18"/>
    </row>
    <row r="9" spans="1:11" x14ac:dyDescent="0.2">
      <c r="A9" s="9" t="s">
        <v>11</v>
      </c>
      <c r="B9" s="26">
        <f t="shared" si="0"/>
        <v>38.960455061874541</v>
      </c>
      <c r="C9" s="26">
        <f t="shared" si="1"/>
        <v>29.319029803392034</v>
      </c>
      <c r="D9" s="26">
        <f t="shared" si="2"/>
        <v>32.884530365213692</v>
      </c>
      <c r="E9" s="26">
        <f t="shared" si="3"/>
        <v>21.637438686722319</v>
      </c>
      <c r="F9" s="26">
        <f t="shared" ref="F9" si="10">F35/118.1946</f>
        <v>18.062254959194412</v>
      </c>
      <c r="G9" s="23">
        <f t="shared" si="5"/>
        <v>19.793673246252112</v>
      </c>
      <c r="H9" s="23">
        <f t="shared" si="6"/>
        <v>4.2638198768631383</v>
      </c>
      <c r="I9" s="23">
        <f t="shared" si="7"/>
        <v>3.4684522472077961</v>
      </c>
      <c r="K9" s="18"/>
    </row>
    <row r="10" spans="1:11" x14ac:dyDescent="0.2">
      <c r="A10" s="9" t="s">
        <v>12</v>
      </c>
      <c r="B10" s="26">
        <f t="shared" si="0"/>
        <v>5.8865423733425857</v>
      </c>
      <c r="C10" s="26">
        <f t="shared" si="1"/>
        <v>5.7704159073257157</v>
      </c>
      <c r="D10" s="26">
        <f t="shared" si="2"/>
        <v>2.0124453398487958</v>
      </c>
      <c r="E10" s="26">
        <f t="shared" si="3"/>
        <v>2.0236017851433084</v>
      </c>
      <c r="F10" s="26">
        <f t="shared" ref="F10" si="11">F36/118.1946</f>
        <v>1.3286647613342741</v>
      </c>
      <c r="G10" s="23">
        <f t="shared" si="5"/>
        <v>52.303413474378857</v>
      </c>
      <c r="H10" s="23">
        <f t="shared" si="6"/>
        <v>0.64422133513569935</v>
      </c>
      <c r="I10" s="23">
        <f t="shared" si="7"/>
        <v>0.68264237102320291</v>
      </c>
      <c r="K10" s="18"/>
    </row>
    <row r="11" spans="1:11" s="1" customFormat="1" x14ac:dyDescent="0.2">
      <c r="A11" s="5" t="s">
        <v>13</v>
      </c>
      <c r="B11" s="6">
        <f t="shared" si="0"/>
        <v>171.04415406385428</v>
      </c>
      <c r="C11" s="6">
        <f t="shared" si="1"/>
        <v>164.96294246945291</v>
      </c>
      <c r="D11" s="6">
        <f t="shared" si="2"/>
        <v>3.6864107195029447</v>
      </c>
      <c r="E11" s="6">
        <f t="shared" si="3"/>
        <v>134.1565895190862</v>
      </c>
      <c r="F11" s="6">
        <f t="shared" ref="F11" si="12">F37/118.1946</f>
        <v>62.300697324581662</v>
      </c>
      <c r="G11" s="8">
        <f t="shared" si="5"/>
        <v>115.33721977483023</v>
      </c>
      <c r="H11" s="8">
        <f t="shared" si="6"/>
        <v>18.719018111068575</v>
      </c>
      <c r="I11" s="8">
        <f t="shared" si="7"/>
        <v>19.515178106200093</v>
      </c>
      <c r="J11" s="2"/>
      <c r="K11" s="18"/>
    </row>
    <row r="12" spans="1:11" x14ac:dyDescent="0.2">
      <c r="A12" s="11" t="s">
        <v>14</v>
      </c>
      <c r="B12" s="26">
        <f t="shared" si="0"/>
        <v>51.529600451728342</v>
      </c>
      <c r="C12" s="26">
        <f t="shared" si="1"/>
        <v>54.463300353823271</v>
      </c>
      <c r="D12" s="26">
        <f t="shared" si="2"/>
        <v>-5.3865628469740585</v>
      </c>
      <c r="E12" s="26">
        <f t="shared" si="3"/>
        <v>36.241274976018936</v>
      </c>
      <c r="F12" s="26">
        <f t="shared" ref="F12" si="13">F38/118.1946</f>
        <v>15.425383223937473</v>
      </c>
      <c r="G12" s="23">
        <f t="shared" si="5"/>
        <v>134.94570248199003</v>
      </c>
      <c r="H12" s="23">
        <f t="shared" si="6"/>
        <v>5.6393831720897722</v>
      </c>
      <c r="I12" s="23">
        <f t="shared" si="7"/>
        <v>6.4430289054352157</v>
      </c>
      <c r="J12" s="1"/>
      <c r="K12" s="21"/>
    </row>
    <row r="13" spans="1:11" x14ac:dyDescent="0.2">
      <c r="A13" s="11" t="s">
        <v>15</v>
      </c>
      <c r="B13" s="26">
        <f t="shared" si="0"/>
        <v>119.51455361212591</v>
      </c>
      <c r="C13" s="26">
        <f t="shared" si="1"/>
        <v>110.49964211562965</v>
      </c>
      <c r="D13" s="26">
        <f t="shared" si="2"/>
        <v>8.1583173699900442</v>
      </c>
      <c r="E13" s="26">
        <f t="shared" si="3"/>
        <v>97.915314543067268</v>
      </c>
      <c r="F13" s="26">
        <f t="shared" ref="F13" si="14">F39/118.1946</f>
        <v>46.875314100644189</v>
      </c>
      <c r="G13" s="23">
        <f t="shared" si="5"/>
        <v>108.88460466171395</v>
      </c>
      <c r="H13" s="23">
        <f t="shared" si="6"/>
        <v>13.079634938978799</v>
      </c>
      <c r="I13" s="23">
        <f t="shared" si="7"/>
        <v>13.072149200764878</v>
      </c>
    </row>
    <row r="14" spans="1:11" s="1" customFormat="1" x14ac:dyDescent="0.2">
      <c r="A14" s="5" t="s">
        <v>16</v>
      </c>
      <c r="B14" s="6">
        <f t="shared" si="0"/>
        <v>388.70486968589915</v>
      </c>
      <c r="C14" s="6">
        <f t="shared" si="1"/>
        <v>359.92318600003722</v>
      </c>
      <c r="D14" s="6">
        <f t="shared" si="2"/>
        <v>7.9966183911972166</v>
      </c>
      <c r="E14" s="6">
        <f t="shared" si="3"/>
        <v>150.89459558748496</v>
      </c>
      <c r="F14" s="6">
        <f t="shared" ref="F14" si="15">F40/118.1946</f>
        <v>141.02200100512204</v>
      </c>
      <c r="G14" s="8">
        <f t="shared" si="5"/>
        <v>7.000747764176424</v>
      </c>
      <c r="H14" s="8">
        <f t="shared" si="6"/>
        <v>42.539737971954033</v>
      </c>
      <c r="I14" s="8">
        <f t="shared" si="7"/>
        <v>42.57904820437097</v>
      </c>
      <c r="J14" s="2"/>
      <c r="K14" s="2"/>
    </row>
    <row r="15" spans="1:11" x14ac:dyDescent="0.2">
      <c r="A15" s="11" t="s">
        <v>17</v>
      </c>
      <c r="B15" s="26">
        <f t="shared" si="0"/>
        <v>87.894454422379596</v>
      </c>
      <c r="C15" s="26">
        <f t="shared" si="1"/>
        <v>75.996915256703772</v>
      </c>
      <c r="D15" s="26">
        <f t="shared" si="2"/>
        <v>15.655292225333227</v>
      </c>
      <c r="E15" s="26">
        <f t="shared" si="3"/>
        <v>55.802055908184855</v>
      </c>
      <c r="F15" s="26">
        <f t="shared" ref="F15" si="16">F41/118.1946</f>
        <v>49.698590290926994</v>
      </c>
      <c r="G15" s="23">
        <f t="shared" si="5"/>
        <v>12.280963265817448</v>
      </c>
      <c r="H15" s="23">
        <f t="shared" si="6"/>
        <v>9.6191412866457391</v>
      </c>
      <c r="I15" s="23">
        <f t="shared" si="7"/>
        <v>8.9904636432573444</v>
      </c>
      <c r="J15" s="22"/>
      <c r="K15" s="1"/>
    </row>
    <row r="16" spans="1:11" x14ac:dyDescent="0.2">
      <c r="A16" s="11" t="s">
        <v>18</v>
      </c>
      <c r="B16" s="26">
        <f t="shared" si="0"/>
        <v>300.81041526351959</v>
      </c>
      <c r="C16" s="26">
        <f t="shared" si="1"/>
        <v>283.92627074333348</v>
      </c>
      <c r="D16" s="26">
        <f t="shared" si="2"/>
        <v>5.9466651240065005</v>
      </c>
      <c r="E16" s="26">
        <f t="shared" si="3"/>
        <v>95.092539679300103</v>
      </c>
      <c r="F16" s="26">
        <f t="shared" ref="F16" si="17">F42/118.1946</f>
        <v>91.323410714195063</v>
      </c>
      <c r="G16" s="23">
        <f t="shared" si="5"/>
        <v>4.1272319284053793</v>
      </c>
      <c r="H16" s="23">
        <f t="shared" si="6"/>
        <v>32.92059668530829</v>
      </c>
      <c r="I16" s="23">
        <f t="shared" si="7"/>
        <v>33.588584561113628</v>
      </c>
    </row>
    <row r="17" spans="1:9" x14ac:dyDescent="0.2">
      <c r="A17" s="9" t="s">
        <v>19</v>
      </c>
      <c r="B17" s="26">
        <f t="shared" si="0"/>
        <v>20.437645842262452</v>
      </c>
      <c r="C17" s="26">
        <f t="shared" si="1"/>
        <v>16.026806639220403</v>
      </c>
      <c r="D17" s="26">
        <f t="shared" si="2"/>
        <v>27.521634860484014</v>
      </c>
      <c r="E17" s="26">
        <f t="shared" si="3"/>
        <v>2.2556568089202744</v>
      </c>
      <c r="F17" s="26">
        <f t="shared" ref="F17" si="18">F43/118.1946</f>
        <v>5.831340856519672</v>
      </c>
      <c r="G17" s="23">
        <f t="shared" si="5"/>
        <v>-61.318385180685162</v>
      </c>
      <c r="H17" s="23">
        <f t="shared" si="6"/>
        <v>2.2366894955444896</v>
      </c>
      <c r="I17" s="23">
        <f t="shared" si="7"/>
        <v>1.8959772501386662</v>
      </c>
    </row>
    <row r="18" spans="1:9" ht="15" x14ac:dyDescent="0.25">
      <c r="A18" s="24" t="s">
        <v>28</v>
      </c>
      <c r="B18" s="26">
        <f t="shared" si="0"/>
        <v>7.8660938424801516</v>
      </c>
      <c r="C18" s="26">
        <f t="shared" si="1"/>
        <v>11.513275564196674</v>
      </c>
      <c r="D18" s="26">
        <f t="shared" si="2"/>
        <v>-31.678054619471794</v>
      </c>
      <c r="E18" s="26">
        <f t="shared" si="3"/>
        <v>4.515344476872734</v>
      </c>
      <c r="F18" s="26">
        <f t="shared" ref="F18" si="19">F44/118.1946</f>
        <v>3.5612709886915308</v>
      </c>
      <c r="G18" s="23">
        <f t="shared" si="5"/>
        <v>26.790252446690261</v>
      </c>
      <c r="H18" s="23">
        <f t="shared" si="6"/>
        <v>0.86086282168861028</v>
      </c>
      <c r="I18" s="23">
        <f t="shared" si="7"/>
        <v>1.3620248272587969</v>
      </c>
    </row>
    <row r="19" spans="1:9" x14ac:dyDescent="0.2">
      <c r="A19" s="9" t="s">
        <v>26</v>
      </c>
      <c r="B19" s="26">
        <f t="shared" si="0"/>
        <v>10.193676823751114</v>
      </c>
      <c r="C19" s="26">
        <f t="shared" si="1"/>
        <v>6.5839217696916776</v>
      </c>
      <c r="D19" s="26">
        <f t="shared" si="2"/>
        <v>54.826821768699119</v>
      </c>
      <c r="E19" s="26">
        <f t="shared" si="3"/>
        <v>3.1944983026171667</v>
      </c>
      <c r="F19" s="26">
        <f t="shared" ref="F19" si="20">F45/118.1946</f>
        <v>0.51311142810246835</v>
      </c>
      <c r="G19" s="23">
        <f t="shared" si="5"/>
        <v>522.57399224778624</v>
      </c>
      <c r="H19" s="23">
        <f t="shared" si="6"/>
        <v>1.1155927668299128</v>
      </c>
      <c r="I19" s="23">
        <f t="shared" si="7"/>
        <v>0.77888042035024763</v>
      </c>
    </row>
    <row r="20" spans="1:9" x14ac:dyDescent="0.2">
      <c r="A20" s="9" t="s">
        <v>20</v>
      </c>
      <c r="B20" s="26">
        <f t="shared" si="0"/>
        <v>21.843412181698202</v>
      </c>
      <c r="C20" s="26">
        <f t="shared" si="1"/>
        <v>20.006523140651097</v>
      </c>
      <c r="D20" s="26">
        <f t="shared" si="2"/>
        <v>9.1814506105498452</v>
      </c>
      <c r="E20" s="26">
        <f t="shared" si="3"/>
        <v>6.9472110537379841</v>
      </c>
      <c r="F20" s="26">
        <f t="shared" ref="F20" si="21">F46/118.1946</f>
        <v>6.8182048926093071</v>
      </c>
      <c r="G20" s="23">
        <f t="shared" si="5"/>
        <v>1.8920839599366559</v>
      </c>
      <c r="H20" s="23">
        <f t="shared" si="6"/>
        <v>2.3905361190192953</v>
      </c>
      <c r="I20" s="23">
        <f t="shared" si="7"/>
        <v>2.3667792082935115</v>
      </c>
    </row>
    <row r="21" spans="1:9" x14ac:dyDescent="0.2">
      <c r="A21" s="9" t="s">
        <v>21</v>
      </c>
      <c r="B21" s="26">
        <f t="shared" si="0"/>
        <v>9.2134212298712175</v>
      </c>
      <c r="C21" s="26">
        <f t="shared" si="1"/>
        <v>5.6623229826066508</v>
      </c>
      <c r="D21" s="26">
        <f t="shared" si="2"/>
        <v>62.714512368381691</v>
      </c>
      <c r="E21" s="26">
        <f t="shared" si="3"/>
        <v>1.4832455728582021</v>
      </c>
      <c r="F21" s="26">
        <f t="shared" ref="F21" si="22">F47/118.1946</f>
        <v>2.0144405920405841</v>
      </c>
      <c r="G21" s="23">
        <f t="shared" si="5"/>
        <v>-26.369356400046186</v>
      </c>
      <c r="H21" s="23">
        <f t="shared" si="6"/>
        <v>1.0083139047387604</v>
      </c>
      <c r="I21" s="23">
        <f t="shared" si="7"/>
        <v>0.6698549373951731</v>
      </c>
    </row>
    <row r="23" spans="1:9" x14ac:dyDescent="0.2">
      <c r="A23" s="12" t="s">
        <v>27</v>
      </c>
      <c r="D23" s="12" t="s">
        <v>22</v>
      </c>
      <c r="F23" s="19"/>
      <c r="G23" s="19"/>
      <c r="H23" s="19"/>
    </row>
    <row r="24" spans="1:9" ht="15" x14ac:dyDescent="0.25">
      <c r="A24" s="13" t="s">
        <v>30</v>
      </c>
      <c r="B24" s="15"/>
      <c r="C24" s="16"/>
      <c r="D24" s="14" t="s">
        <v>23</v>
      </c>
      <c r="F24" s="20"/>
      <c r="G24" s="20"/>
      <c r="H24" s="19"/>
    </row>
    <row r="25" spans="1:9" x14ac:dyDescent="0.2">
      <c r="A25" s="13" t="s">
        <v>29</v>
      </c>
      <c r="B25" s="15"/>
      <c r="C25" s="16"/>
    </row>
    <row r="27" spans="1:9" x14ac:dyDescent="0.2">
      <c r="A27" s="1" t="s">
        <v>31</v>
      </c>
      <c r="D27" s="32" t="s">
        <v>24</v>
      </c>
      <c r="E27" s="32"/>
      <c r="F27" s="32"/>
      <c r="G27" s="32"/>
      <c r="H27" s="32"/>
      <c r="I27" s="32"/>
    </row>
    <row r="28" spans="1:9" x14ac:dyDescent="0.2">
      <c r="A28" s="28" t="s">
        <v>0</v>
      </c>
      <c r="B28" s="29" t="s">
        <v>1</v>
      </c>
      <c r="C28" s="29"/>
      <c r="D28" s="29"/>
      <c r="E28" s="30" t="s">
        <v>2</v>
      </c>
      <c r="F28" s="30"/>
      <c r="G28" s="30"/>
      <c r="H28" s="31" t="s">
        <v>3</v>
      </c>
      <c r="I28" s="31"/>
    </row>
    <row r="29" spans="1:9" x14ac:dyDescent="0.2">
      <c r="A29" s="28"/>
      <c r="B29" s="3">
        <v>2019</v>
      </c>
      <c r="C29" s="3">
        <v>2018</v>
      </c>
      <c r="D29" s="3" t="s">
        <v>4</v>
      </c>
      <c r="E29" s="3">
        <v>2019</v>
      </c>
      <c r="F29" s="3">
        <v>2018</v>
      </c>
      <c r="G29" s="3" t="s">
        <v>4</v>
      </c>
      <c r="H29" s="3">
        <v>2019</v>
      </c>
      <c r="I29" s="3">
        <v>2018</v>
      </c>
    </row>
    <row r="30" spans="1:9" x14ac:dyDescent="0.2">
      <c r="A30" s="28"/>
      <c r="B30" s="4" t="s">
        <v>25</v>
      </c>
      <c r="C30" s="27" t="s">
        <v>25</v>
      </c>
      <c r="D30" s="4" t="s">
        <v>6</v>
      </c>
      <c r="E30" s="4" t="s">
        <v>25</v>
      </c>
      <c r="F30" s="27" t="s">
        <v>25</v>
      </c>
      <c r="G30" s="4" t="s">
        <v>6</v>
      </c>
      <c r="H30" s="4" t="s">
        <v>6</v>
      </c>
      <c r="I30" s="4" t="s">
        <v>6</v>
      </c>
    </row>
    <row r="31" spans="1:9" s="1" customFormat="1" x14ac:dyDescent="0.2">
      <c r="A31" s="5" t="s">
        <v>7</v>
      </c>
      <c r="B31" s="7">
        <v>107449.872</v>
      </c>
      <c r="C31" s="7">
        <v>99910.587</v>
      </c>
      <c r="D31" s="7">
        <f>B31*100/C31-100</f>
        <v>7.5460321337117335</v>
      </c>
      <c r="E31" s="7">
        <v>52811.243999999999</v>
      </c>
      <c r="F31" s="7">
        <v>40843.523999999998</v>
      </c>
      <c r="G31" s="7">
        <f>E31*100/F31-100</f>
        <v>29.301389370809432</v>
      </c>
      <c r="H31" s="7">
        <f t="shared" ref="H31:H43" si="23">B31*100/$B$31</f>
        <v>100.00000000000001</v>
      </c>
      <c r="I31" s="7">
        <f t="shared" ref="I31:I43" si="24">C31*100/$C$31</f>
        <v>100</v>
      </c>
    </row>
    <row r="32" spans="1:9" s="1" customFormat="1" x14ac:dyDescent="0.2">
      <c r="A32" s="5" t="s">
        <v>8</v>
      </c>
      <c r="B32" s="7">
        <v>25064.463</v>
      </c>
      <c r="C32" s="7">
        <v>23788.981</v>
      </c>
      <c r="D32" s="7">
        <f t="shared" ref="D32:D47" si="25">B32*100/C32-100</f>
        <v>5.3616504212601512</v>
      </c>
      <c r="E32" s="7">
        <v>13046.053</v>
      </c>
      <c r="F32" s="7">
        <v>11018.111000000001</v>
      </c>
      <c r="G32" s="7">
        <f t="shared" ref="G32:G43" si="26">E32*100/F32-100</f>
        <v>18.405532491005033</v>
      </c>
      <c r="H32" s="7">
        <f t="shared" si="23"/>
        <v>23.326656917748583</v>
      </c>
      <c r="I32" s="7">
        <f t="shared" si="24"/>
        <v>23.810270477141728</v>
      </c>
    </row>
    <row r="33" spans="1:9" s="1" customFormat="1" x14ac:dyDescent="0.2">
      <c r="A33" s="5" t="s">
        <v>9</v>
      </c>
      <c r="B33" s="7">
        <v>82385.409</v>
      </c>
      <c r="C33" s="7">
        <v>76121.606</v>
      </c>
      <c r="D33" s="7">
        <f t="shared" si="25"/>
        <v>8.2286795157737487</v>
      </c>
      <c r="E33" s="7">
        <v>39765.190999999999</v>
      </c>
      <c r="F33" s="7">
        <v>29825.413</v>
      </c>
      <c r="G33" s="7">
        <f t="shared" si="26"/>
        <v>33.326539350854915</v>
      </c>
      <c r="H33" s="7">
        <f t="shared" si="23"/>
        <v>76.673343082251421</v>
      </c>
      <c r="I33" s="7">
        <f t="shared" si="24"/>
        <v>76.189729522858272</v>
      </c>
    </row>
    <row r="34" spans="1:9" x14ac:dyDescent="0.2">
      <c r="A34" s="9" t="s">
        <v>10</v>
      </c>
      <c r="B34" s="10">
        <v>3110.1909999999998</v>
      </c>
      <c r="C34" s="10">
        <v>2868.3249999999998</v>
      </c>
      <c r="D34" s="10">
        <f t="shared" si="25"/>
        <v>8.4323080543522764</v>
      </c>
      <c r="E34" s="10">
        <v>1299.624</v>
      </c>
      <c r="F34" s="10">
        <v>1287.0920000000001</v>
      </c>
      <c r="G34" s="10">
        <f t="shared" si="26"/>
        <v>0.97366777200075205</v>
      </c>
      <c r="H34" s="10">
        <f t="shared" si="23"/>
        <v>2.8945506794089058</v>
      </c>
      <c r="I34" s="10">
        <f t="shared" si="24"/>
        <v>2.8708919506198076</v>
      </c>
    </row>
    <row r="35" spans="1:9" x14ac:dyDescent="0.2">
      <c r="A35" s="9" t="s">
        <v>11</v>
      </c>
      <c r="B35" s="10">
        <v>4581.4690000000001</v>
      </c>
      <c r="C35" s="10">
        <v>3465.3510000000001</v>
      </c>
      <c r="D35" s="10">
        <f t="shared" si="25"/>
        <v>32.207935069203671</v>
      </c>
      <c r="E35" s="10">
        <v>2544.4070000000002</v>
      </c>
      <c r="F35" s="10">
        <v>2134.8609999999999</v>
      </c>
      <c r="G35" s="10">
        <f t="shared" si="26"/>
        <v>19.183731399842912</v>
      </c>
      <c r="H35" s="10">
        <f t="shared" si="23"/>
        <v>4.2638198768631383</v>
      </c>
      <c r="I35" s="10">
        <f t="shared" si="24"/>
        <v>3.4684522472077961</v>
      </c>
    </row>
    <row r="36" spans="1:9" x14ac:dyDescent="0.2">
      <c r="A36" s="9" t="s">
        <v>12</v>
      </c>
      <c r="B36" s="10">
        <v>692.21500000000003</v>
      </c>
      <c r="C36" s="10">
        <v>682.03200000000004</v>
      </c>
      <c r="D36" s="10">
        <f t="shared" si="25"/>
        <v>1.4930384498088074</v>
      </c>
      <c r="E36" s="10">
        <v>237.96100000000001</v>
      </c>
      <c r="F36" s="10">
        <v>157.041</v>
      </c>
      <c r="G36" s="10">
        <f t="shared" si="26"/>
        <v>51.527944931578389</v>
      </c>
      <c r="H36" s="10">
        <f t="shared" si="23"/>
        <v>0.64422133513569935</v>
      </c>
      <c r="I36" s="10">
        <f t="shared" si="24"/>
        <v>0.68264237102320291</v>
      </c>
    </row>
    <row r="37" spans="1:9" s="1" customFormat="1" x14ac:dyDescent="0.2">
      <c r="A37" s="5" t="s">
        <v>13</v>
      </c>
      <c r="B37" s="7">
        <v>20113.561000000002</v>
      </c>
      <c r="C37" s="7">
        <v>19497.728999999999</v>
      </c>
      <c r="D37" s="7">
        <f t="shared" si="25"/>
        <v>3.1584806620299304</v>
      </c>
      <c r="E37" s="7">
        <v>15775.849</v>
      </c>
      <c r="F37" s="7">
        <v>7363.6059999999998</v>
      </c>
      <c r="G37" s="7">
        <f t="shared" si="26"/>
        <v>114.24080810407293</v>
      </c>
      <c r="H37" s="7">
        <f t="shared" si="23"/>
        <v>18.719018111068575</v>
      </c>
      <c r="I37" s="7">
        <f t="shared" si="24"/>
        <v>19.515178106200096</v>
      </c>
    </row>
    <row r="38" spans="1:9" x14ac:dyDescent="0.2">
      <c r="A38" s="11" t="s">
        <v>14</v>
      </c>
      <c r="B38" s="10">
        <v>6059.51</v>
      </c>
      <c r="C38" s="10">
        <v>6437.268</v>
      </c>
      <c r="D38" s="10">
        <f t="shared" si="25"/>
        <v>-5.8682969234774731</v>
      </c>
      <c r="E38" s="10">
        <v>4261.7129999999997</v>
      </c>
      <c r="F38" s="10">
        <v>1823.1969999999999</v>
      </c>
      <c r="G38" s="10">
        <f t="shared" si="26"/>
        <v>133.74945219852819</v>
      </c>
      <c r="H38" s="10">
        <f t="shared" si="23"/>
        <v>5.6393831720897722</v>
      </c>
      <c r="I38" s="10">
        <f t="shared" si="24"/>
        <v>6.4430289054352174</v>
      </c>
    </row>
    <row r="39" spans="1:9" x14ac:dyDescent="0.2">
      <c r="A39" s="11" t="s">
        <v>15</v>
      </c>
      <c r="B39" s="10">
        <v>14054.050999999999</v>
      </c>
      <c r="C39" s="10">
        <v>13060.460999999999</v>
      </c>
      <c r="D39" s="10">
        <f t="shared" si="25"/>
        <v>7.6076181384408983</v>
      </c>
      <c r="E39" s="10">
        <v>11514.136</v>
      </c>
      <c r="F39" s="10">
        <v>5540.4089999999997</v>
      </c>
      <c r="G39" s="10">
        <f t="shared" si="26"/>
        <v>107.82104714651936</v>
      </c>
      <c r="H39" s="10">
        <f t="shared" si="23"/>
        <v>13.079634938978799</v>
      </c>
      <c r="I39" s="10">
        <f t="shared" si="24"/>
        <v>13.072149200764878</v>
      </c>
    </row>
    <row r="40" spans="1:9" s="1" customFormat="1" x14ac:dyDescent="0.2">
      <c r="A40" s="5" t="s">
        <v>16</v>
      </c>
      <c r="B40" s="7">
        <v>45708.894</v>
      </c>
      <c r="C40" s="7">
        <v>42540.976999999999</v>
      </c>
      <c r="D40" s="7">
        <f t="shared" si="25"/>
        <v>7.446742466681016</v>
      </c>
      <c r="E40" s="7">
        <v>17744.118000000002</v>
      </c>
      <c r="F40" s="7">
        <v>16668.038999999997</v>
      </c>
      <c r="G40" s="7">
        <f t="shared" si="26"/>
        <v>6.4559424177013653</v>
      </c>
      <c r="H40" s="7">
        <f t="shared" si="23"/>
        <v>42.539737971954033</v>
      </c>
      <c r="I40" s="7">
        <f t="shared" si="24"/>
        <v>42.579048204370977</v>
      </c>
    </row>
    <row r="41" spans="1:9" x14ac:dyDescent="0.2">
      <c r="A41" s="11" t="s">
        <v>17</v>
      </c>
      <c r="B41" s="10">
        <v>10335.754999999999</v>
      </c>
      <c r="C41" s="10">
        <v>8982.4249999999993</v>
      </c>
      <c r="D41" s="10">
        <f t="shared" si="25"/>
        <v>15.066421372847529</v>
      </c>
      <c r="E41" s="10">
        <v>6561.92</v>
      </c>
      <c r="F41" s="10">
        <v>5874.1049999999996</v>
      </c>
      <c r="G41" s="10">
        <f t="shared" si="26"/>
        <v>11.7092731573576</v>
      </c>
      <c r="H41" s="10">
        <f t="shared" si="23"/>
        <v>9.6191412866457373</v>
      </c>
      <c r="I41" s="10">
        <f t="shared" si="24"/>
        <v>8.9904636432573444</v>
      </c>
    </row>
    <row r="42" spans="1:9" x14ac:dyDescent="0.2">
      <c r="A42" s="11" t="s">
        <v>18</v>
      </c>
      <c r="B42" s="10">
        <v>35373.139000000003</v>
      </c>
      <c r="C42" s="10">
        <v>33558.552000000003</v>
      </c>
      <c r="D42" s="10">
        <f t="shared" si="25"/>
        <v>5.407226748043243</v>
      </c>
      <c r="E42" s="10">
        <v>11182.198</v>
      </c>
      <c r="F42" s="10">
        <v>10793.933999999999</v>
      </c>
      <c r="G42" s="10">
        <f t="shared" si="26"/>
        <v>3.5970573842678846</v>
      </c>
      <c r="H42" s="10">
        <f t="shared" si="23"/>
        <v>32.92059668530829</v>
      </c>
      <c r="I42" s="10">
        <f t="shared" si="24"/>
        <v>33.588584561113628</v>
      </c>
    </row>
    <row r="43" spans="1:9" x14ac:dyDescent="0.2">
      <c r="A43" s="9" t="s">
        <v>19</v>
      </c>
      <c r="B43" s="10">
        <v>2403.3200000000002</v>
      </c>
      <c r="C43" s="10">
        <v>1894.2819999999999</v>
      </c>
      <c r="D43" s="10">
        <f t="shared" si="25"/>
        <v>26.872345300224595</v>
      </c>
      <c r="E43" s="10">
        <v>265.24900000000002</v>
      </c>
      <c r="F43" s="10">
        <v>689.23299999999995</v>
      </c>
      <c r="G43" s="10">
        <f t="shared" si="26"/>
        <v>-61.515336613307831</v>
      </c>
      <c r="H43" s="10">
        <f t="shared" si="23"/>
        <v>2.23668949554449</v>
      </c>
      <c r="I43" s="10">
        <f t="shared" si="24"/>
        <v>1.8959772501386662</v>
      </c>
    </row>
    <row r="44" spans="1:9" ht="15" x14ac:dyDescent="0.25">
      <c r="A44" s="24" t="s">
        <v>28</v>
      </c>
      <c r="B44" s="10">
        <v>924.99599999999998</v>
      </c>
      <c r="C44" s="10">
        <v>1360.807</v>
      </c>
      <c r="D44" s="10">
        <f t="shared" si="25"/>
        <v>-32.025922853130538</v>
      </c>
      <c r="E44" s="10">
        <v>530.97199999999998</v>
      </c>
      <c r="F44" s="10">
        <v>420.923</v>
      </c>
      <c r="G44" s="10">
        <f t="shared" ref="G44:G47" si="27">E44*100/F44-100</f>
        <v>26.144686795447143</v>
      </c>
      <c r="H44" s="10">
        <f t="shared" ref="H44:H47" si="28">B44*100/$B$31</f>
        <v>0.86086282168861017</v>
      </c>
      <c r="I44" s="10">
        <f t="shared" ref="I44:I47" si="29">C44*100/$C$31</f>
        <v>1.3620248272587969</v>
      </c>
    </row>
    <row r="45" spans="1:9" x14ac:dyDescent="0.2">
      <c r="A45" s="9" t="s">
        <v>26</v>
      </c>
      <c r="B45" s="10">
        <v>1198.703</v>
      </c>
      <c r="C45" s="10">
        <v>778.18399999999997</v>
      </c>
      <c r="D45" s="10">
        <f t="shared" si="25"/>
        <v>54.038505032228898</v>
      </c>
      <c r="E45" s="10">
        <v>375.65</v>
      </c>
      <c r="F45" s="10">
        <v>60.646999999999998</v>
      </c>
      <c r="G45" s="10">
        <f t="shared" si="27"/>
        <v>519.40409253549228</v>
      </c>
      <c r="H45" s="10">
        <f t="shared" si="28"/>
        <v>1.115592766829913</v>
      </c>
      <c r="I45" s="10">
        <f t="shared" si="29"/>
        <v>0.77888042035024774</v>
      </c>
    </row>
    <row r="46" spans="1:9" x14ac:dyDescent="0.2">
      <c r="A46" s="9" t="s">
        <v>20</v>
      </c>
      <c r="B46" s="10">
        <v>2568.6280000000002</v>
      </c>
      <c r="C46" s="10">
        <v>2364.663</v>
      </c>
      <c r="D46" s="10">
        <f t="shared" si="25"/>
        <v>8.6255419905500332</v>
      </c>
      <c r="E46" s="10">
        <v>816.94200000000001</v>
      </c>
      <c r="F46" s="10">
        <v>805.875</v>
      </c>
      <c r="G46" s="10">
        <f t="shared" si="27"/>
        <v>1.3732899022801206</v>
      </c>
      <c r="H46" s="10">
        <f t="shared" si="28"/>
        <v>2.3905361190192949</v>
      </c>
      <c r="I46" s="10">
        <f t="shared" si="29"/>
        <v>2.3667792082935115</v>
      </c>
    </row>
    <row r="47" spans="1:9" x14ac:dyDescent="0.2">
      <c r="A47" s="9" t="s">
        <v>21</v>
      </c>
      <c r="B47" s="10">
        <v>1083.432</v>
      </c>
      <c r="C47" s="10">
        <v>669.25599999999997</v>
      </c>
      <c r="D47" s="10">
        <f t="shared" si="25"/>
        <v>61.886034641452596</v>
      </c>
      <c r="E47" s="10">
        <v>174.41899999999998</v>
      </c>
      <c r="F47" s="10">
        <v>238.096</v>
      </c>
      <c r="G47" s="10">
        <f t="shared" si="27"/>
        <v>-26.744254418385864</v>
      </c>
      <c r="H47" s="10">
        <f t="shared" si="28"/>
        <v>1.0083139047387604</v>
      </c>
      <c r="I47" s="10">
        <f t="shared" si="29"/>
        <v>0.6698549373951731</v>
      </c>
    </row>
    <row r="49" spans="2:9" ht="15" x14ac:dyDescent="0.2">
      <c r="B49" s="25"/>
      <c r="C49" s="25"/>
      <c r="D49" s="17"/>
      <c r="E49" s="17"/>
      <c r="F49" s="17"/>
      <c r="G49" s="17"/>
      <c r="H49" s="17"/>
      <c r="I49" s="17"/>
    </row>
    <row r="50" spans="2:9" ht="15" x14ac:dyDescent="0.2">
      <c r="B50" s="25"/>
      <c r="C50" s="25"/>
    </row>
    <row r="51" spans="2:9" x14ac:dyDescent="0.2">
      <c r="G51" s="17"/>
      <c r="H51" s="17"/>
      <c r="I51" s="17"/>
    </row>
    <row r="52" spans="2:9" x14ac:dyDescent="0.2">
      <c r="B52" s="18"/>
      <c r="C52" s="18"/>
      <c r="D52" s="18"/>
      <c r="E52" s="18"/>
      <c r="F52" s="18"/>
    </row>
    <row r="53" spans="2:9" x14ac:dyDescent="0.2">
      <c r="B53" s="18"/>
      <c r="C53" s="18"/>
      <c r="D53" s="18"/>
      <c r="E53" s="18"/>
      <c r="F53" s="18"/>
    </row>
    <row r="54" spans="2:9" x14ac:dyDescent="0.2">
      <c r="B54" s="18"/>
      <c r="C54" s="18"/>
      <c r="D54" s="18"/>
      <c r="E54" s="18"/>
      <c r="F54" s="18"/>
    </row>
    <row r="55" spans="2:9" x14ac:dyDescent="0.2">
      <c r="B55" s="18"/>
      <c r="C55" s="18"/>
      <c r="D55" s="18"/>
      <c r="E55" s="18"/>
      <c r="F55" s="18"/>
    </row>
    <row r="56" spans="2:9" x14ac:dyDescent="0.2">
      <c r="B56" s="18"/>
    </row>
    <row r="57" spans="2:9" x14ac:dyDescent="0.2">
      <c r="B57" s="18"/>
      <c r="C57" s="18"/>
      <c r="D57" s="18"/>
      <c r="E57" s="18"/>
      <c r="F57" s="18"/>
    </row>
    <row r="58" spans="2:9" x14ac:dyDescent="0.2">
      <c r="B58" s="18"/>
      <c r="C58" s="18"/>
      <c r="D58" s="18"/>
      <c r="E58" s="18"/>
      <c r="F58" s="18"/>
    </row>
    <row r="59" spans="2:9" x14ac:dyDescent="0.2">
      <c r="B59" s="18"/>
      <c r="C59" s="18"/>
      <c r="D59" s="18"/>
      <c r="E59" s="18"/>
      <c r="F59" s="18"/>
    </row>
    <row r="60" spans="2:9" x14ac:dyDescent="0.2">
      <c r="B60" s="18"/>
      <c r="C60" s="18"/>
      <c r="D60" s="18"/>
      <c r="E60" s="18"/>
      <c r="F60" s="18"/>
    </row>
    <row r="61" spans="2:9" x14ac:dyDescent="0.2">
      <c r="B61" s="18"/>
      <c r="C61" s="18"/>
      <c r="D61" s="18"/>
      <c r="E61" s="18"/>
      <c r="F61" s="18"/>
    </row>
    <row r="62" spans="2:9" x14ac:dyDescent="0.2">
      <c r="B62" s="18"/>
      <c r="C62" s="18"/>
      <c r="D62" s="18"/>
      <c r="E62" s="18"/>
      <c r="F62" s="18"/>
    </row>
    <row r="63" spans="2:9" x14ac:dyDescent="0.2">
      <c r="B63" s="18"/>
      <c r="C63" s="18"/>
      <c r="D63" s="18"/>
      <c r="E63" s="18"/>
      <c r="F63" s="18"/>
    </row>
    <row r="64" spans="2:9" x14ac:dyDescent="0.2">
      <c r="B64" s="18"/>
      <c r="C64" s="18"/>
      <c r="D64" s="18"/>
      <c r="E64" s="18"/>
      <c r="F64" s="18"/>
    </row>
    <row r="65" spans="2:6" x14ac:dyDescent="0.2">
      <c r="B65" s="18"/>
      <c r="C65" s="18"/>
      <c r="D65" s="18"/>
      <c r="E65" s="18"/>
      <c r="F65" s="18"/>
    </row>
    <row r="66" spans="2:6" x14ac:dyDescent="0.2">
      <c r="B66" s="18"/>
      <c r="C66" s="18"/>
      <c r="D66" s="18"/>
      <c r="E66" s="18"/>
      <c r="F66" s="18"/>
    </row>
    <row r="67" spans="2:6" x14ac:dyDescent="0.2">
      <c r="B67" s="18"/>
      <c r="C67" s="18"/>
      <c r="D67" s="18"/>
      <c r="E67" s="18"/>
      <c r="F67" s="18"/>
    </row>
    <row r="68" spans="2:6" x14ac:dyDescent="0.2">
      <c r="B68" s="18"/>
      <c r="C68" s="18"/>
      <c r="D68" s="18"/>
      <c r="E68" s="18"/>
      <c r="F68" s="18"/>
    </row>
    <row r="70" spans="2:6" x14ac:dyDescent="0.2">
      <c r="B70" s="18"/>
      <c r="C70" s="18"/>
      <c r="D70" s="18"/>
      <c r="E70" s="18"/>
      <c r="F70" s="18"/>
    </row>
    <row r="71" spans="2:6" x14ac:dyDescent="0.2">
      <c r="B71" s="18"/>
      <c r="C71" s="18"/>
      <c r="D71" s="18"/>
      <c r="E71" s="18"/>
      <c r="F71" s="18"/>
    </row>
    <row r="72" spans="2:6" x14ac:dyDescent="0.2">
      <c r="B72" s="18"/>
      <c r="C72" s="18"/>
      <c r="D72" s="18"/>
      <c r="E72" s="18"/>
      <c r="F72" s="18"/>
    </row>
    <row r="73" spans="2:6" x14ac:dyDescent="0.2">
      <c r="B73" s="18"/>
      <c r="C73" s="18"/>
      <c r="D73" s="18"/>
      <c r="E73" s="18"/>
      <c r="F73" s="18"/>
    </row>
    <row r="74" spans="2:6" x14ac:dyDescent="0.2">
      <c r="B74" s="18"/>
      <c r="C74" s="18"/>
      <c r="D74" s="18"/>
      <c r="E74" s="18"/>
      <c r="F74" s="18"/>
    </row>
    <row r="75" spans="2:6" x14ac:dyDescent="0.2">
      <c r="B75" s="18"/>
      <c r="C75" s="18"/>
      <c r="D75" s="18"/>
      <c r="E75" s="18"/>
      <c r="F75" s="18"/>
    </row>
    <row r="77" spans="2:6" x14ac:dyDescent="0.2">
      <c r="B77" s="18"/>
      <c r="C77" s="18"/>
      <c r="D77" s="18"/>
      <c r="E77" s="18"/>
      <c r="F77" s="18"/>
    </row>
    <row r="78" spans="2:6" x14ac:dyDescent="0.2">
      <c r="B78" s="18"/>
      <c r="C78" s="18"/>
      <c r="D78" s="18"/>
      <c r="E78" s="18"/>
      <c r="F78" s="18"/>
    </row>
    <row r="79" spans="2:6" x14ac:dyDescent="0.2">
      <c r="B79" s="17"/>
      <c r="C79" s="17"/>
      <c r="D79" s="17"/>
      <c r="E79" s="17"/>
      <c r="F79" s="17"/>
    </row>
    <row r="80" spans="2:6" x14ac:dyDescent="0.2">
      <c r="B80" s="17"/>
      <c r="C80" s="17"/>
      <c r="D80" s="17"/>
      <c r="E80" s="17"/>
      <c r="F80" s="17"/>
    </row>
    <row r="81" spans="2:6" x14ac:dyDescent="0.2">
      <c r="B81" s="17"/>
      <c r="C81" s="17"/>
      <c r="D81" s="17"/>
      <c r="E81" s="17"/>
      <c r="F81" s="17"/>
    </row>
    <row r="82" spans="2:6" x14ac:dyDescent="0.2">
      <c r="B82" s="17"/>
      <c r="C82" s="17"/>
      <c r="D82" s="17"/>
      <c r="E82" s="17"/>
      <c r="F82" s="17"/>
    </row>
    <row r="83" spans="2:6" x14ac:dyDescent="0.2">
      <c r="B83" s="17"/>
      <c r="C83" s="17"/>
      <c r="D83" s="17"/>
      <c r="E83" s="17"/>
      <c r="F83" s="17"/>
    </row>
  </sheetData>
  <mergeCells count="9">
    <mergeCell ref="A2:A4"/>
    <mergeCell ref="B2:D2"/>
    <mergeCell ref="E2:G2"/>
    <mergeCell ref="H2:I2"/>
    <mergeCell ref="A28:A30"/>
    <mergeCell ref="B28:D28"/>
    <mergeCell ref="E28:G28"/>
    <mergeCell ref="H28:I28"/>
    <mergeCell ref="D27:I27"/>
  </mergeCells>
  <pageMargins left="0.7" right="0.7" top="0.75" bottom="0.75" header="0.3" footer="0.3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2012-04-19T12:49:34Z</dcterms:created>
  <dcterms:modified xsi:type="dcterms:W3CDTF">2020-05-02T06:42:34Z</dcterms:modified>
</cp:coreProperties>
</file>