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2E33C160-F084-4686-8FC4-031E5F1284DB}" xr6:coauthVersionLast="31" xr6:coauthVersionMax="31" xr10:uidLastSave="{00000000-0000-0000-0000-000000000000}"/>
  <bookViews>
    <workbookView xWindow="360" yWindow="315" windowWidth="18720" windowHeight="1164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F48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/>
  <c r="H21" i="1"/>
  <c r="H20" i="1"/>
  <c r="H19" i="1"/>
  <c r="H18" i="1"/>
  <c r="H17" i="1"/>
  <c r="H16" i="1"/>
  <c r="H15" i="1"/>
  <c r="H14" i="1"/>
  <c r="H13" i="1"/>
  <c r="H12" i="1"/>
  <c r="H11" i="1"/>
  <c r="I11" i="1" s="1"/>
  <c r="H10" i="1"/>
  <c r="H9" i="1"/>
  <c r="H8" i="1"/>
  <c r="H7" i="1"/>
  <c r="I7" i="1" s="1"/>
  <c r="H6" i="1"/>
  <c r="H5" i="1"/>
  <c r="E21" i="1"/>
  <c r="K21" i="1" s="1"/>
  <c r="E20" i="1"/>
  <c r="E19" i="1"/>
  <c r="F19" i="1" s="1"/>
  <c r="E18" i="1"/>
  <c r="E17" i="1"/>
  <c r="K17" i="1" s="1"/>
  <c r="E16" i="1"/>
  <c r="E15" i="1"/>
  <c r="F15" i="1" s="1"/>
  <c r="E14" i="1"/>
  <c r="E13" i="1"/>
  <c r="K13" i="1" s="1"/>
  <c r="E12" i="1"/>
  <c r="E11" i="1"/>
  <c r="E10" i="1"/>
  <c r="E9" i="1"/>
  <c r="K9" i="1" s="1"/>
  <c r="E8" i="1"/>
  <c r="E7" i="1"/>
  <c r="F7" i="1" s="1"/>
  <c r="E6" i="1"/>
  <c r="E5" i="1"/>
  <c r="K8" i="1" s="1"/>
  <c r="I45" i="1"/>
  <c r="J45" i="1"/>
  <c r="K45" i="1"/>
  <c r="I46" i="1"/>
  <c r="J46" i="1"/>
  <c r="K46" i="1"/>
  <c r="I47" i="1"/>
  <c r="J47" i="1"/>
  <c r="K47" i="1"/>
  <c r="I48" i="1"/>
  <c r="J48" i="1"/>
  <c r="K48" i="1"/>
  <c r="K16" i="1"/>
  <c r="I19" i="1"/>
  <c r="I15" i="1"/>
  <c r="F11" i="1"/>
  <c r="J18" i="1" l="1"/>
  <c r="K12" i="1"/>
  <c r="K20" i="1"/>
  <c r="I14" i="1"/>
  <c r="I10" i="1"/>
  <c r="F14" i="1"/>
  <c r="F10" i="1"/>
  <c r="F6" i="1"/>
  <c r="F21" i="1"/>
  <c r="F17" i="1"/>
  <c r="F13" i="1"/>
  <c r="F9" i="1"/>
  <c r="I6" i="1"/>
  <c r="I18" i="1"/>
  <c r="J14" i="1"/>
  <c r="I17" i="1"/>
  <c r="J10" i="1"/>
  <c r="F18" i="1"/>
  <c r="I9" i="1"/>
  <c r="I13" i="1"/>
  <c r="I21" i="1"/>
  <c r="J20" i="1"/>
  <c r="J16" i="1"/>
  <c r="J12" i="1"/>
  <c r="J8" i="1"/>
  <c r="K7" i="1"/>
  <c r="K18" i="1"/>
  <c r="K14" i="1"/>
  <c r="K10" i="1"/>
  <c r="K6" i="1"/>
  <c r="I8" i="1"/>
  <c r="I12" i="1"/>
  <c r="I16" i="1"/>
  <c r="I20" i="1"/>
  <c r="J6" i="1"/>
  <c r="J19" i="1"/>
  <c r="J15" i="1"/>
  <c r="J11" i="1"/>
  <c r="J7" i="1"/>
  <c r="K19" i="1"/>
  <c r="K15" i="1"/>
  <c r="K11" i="1"/>
  <c r="F20" i="1"/>
  <c r="F16" i="1"/>
  <c r="F12" i="1"/>
  <c r="F8" i="1"/>
  <c r="J21" i="1"/>
  <c r="J17" i="1"/>
  <c r="J13" i="1"/>
  <c r="J9" i="1"/>
  <c r="I5" i="1" l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K32" i="1"/>
  <c r="J32" i="1"/>
  <c r="I33" i="1"/>
  <c r="I34" i="1"/>
  <c r="I35" i="1"/>
  <c r="I36" i="1"/>
  <c r="I37" i="1"/>
  <c r="I38" i="1"/>
  <c r="I39" i="1"/>
  <c r="I40" i="1"/>
  <c r="I41" i="1"/>
  <c r="I42" i="1"/>
  <c r="I43" i="1"/>
  <c r="I44" i="1"/>
  <c r="I32" i="1"/>
  <c r="F5" i="1" l="1"/>
  <c r="J5" i="1"/>
  <c r="K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<sst xmlns="http://schemas.openxmlformats.org/spreadsheetml/2006/main" count="70" uniqueCount="32">
  <si>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</si>
  <si>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</si>
  <si>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</si>
  <si>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</si>
  <si>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</si>
  <si>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</si>
  <si>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</si>
  <si>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</si>
  <si>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</si>
  <si>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</si>
  <si>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</si>
  <si>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</si>
  <si>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</si>
  <si>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</si>
  <si>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</si>
  <si>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</si>
  <si>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</si>
  <si>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</si>
  <si>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</si>
  <si>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</si>
  <si>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</si>
  <si>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</si>
  <si>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</si>
  <si>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</si>
  <si>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</si>
  <si>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</si>
  <si>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</si>
  <si>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</si>
  <si>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</si>
  <si>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118.4727 Dinars - RSD (December 31st, 2017)</t>
  </si>
  <si>
    <t>1 EUR = 123.4723 Dinars - RSD (December 31st, 2016)</t>
  </si>
  <si>
    <t>Market porfolio as of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</si>
</sst>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164" fontId="4" fillId="0" borderId="1" xfId="0" applyNumberFormat="1" applyFont="1" applyBorder="1"/>
    <xf numFmtId="164" fontId="4" fillId="0" borderId="1" xfId="1" applyFont="1" applyBorder="1"/>
    <xf numFmtId="0" fontId="5" fillId="2" borderId="1" xfId="0" applyFont="1" applyFill="1" applyBorder="1" applyAlignment="1">
      <alignment horizontal="center" vertical="center"/>
    </xf>
    <xf numFmtId="0" fontId="0" fillId="0" borderId="3" xfId="0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84"/>
  <sheetViews>
    <sheetView tabSelected="1" zoomScale="130" zoomScaleNormal="130" workbookViewId="0">
      <selection activeCell="G24" sqref="G24"/>
    </sheetView>
  </sheetViews>
  <sheetFormatPr defaultRowHeight="12.75" x14ac:dyDescent="0.2"/>
  <cols>
    <col min="1" max="2" width="9.140625" style="2"/>
    <col min="3" max="3" width="30" style="2" customWidth="1"/>
    <col min="4" max="5" width="13.85546875" style="2" bestFit="1" customWidth="1"/>
    <col min="6" max="6" width="11.85546875" style="2" customWidth="1"/>
    <col min="7" max="8" width="13.85546875" style="2" bestFit="1" customWidth="1"/>
    <col min="9" max="9" width="9.7109375" style="2" bestFit="1" customWidth="1"/>
    <col min="10" max="11" width="10.8554687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3" x14ac:dyDescent="0.2">
      <c r="C1" s="1" t="s">
        <v>31</v>
      </c>
    </row>
    <row r="2" spans="3:13" x14ac:dyDescent="0.2">
      <c r="C2" s="27" t="s">
        <v>0</v>
      </c>
      <c r="D2" s="28" t="s">
        <v>1</v>
      </c>
      <c r="E2" s="28"/>
      <c r="F2" s="28"/>
      <c r="G2" s="29" t="s">
        <v>2</v>
      </c>
      <c r="H2" s="29"/>
      <c r="I2" s="29"/>
      <c r="J2" s="30" t="s">
        <v>3</v>
      </c>
      <c r="K2" s="30"/>
    </row>
    <row r="3" spans="3:13" x14ac:dyDescent="0.2">
      <c r="C3" s="27"/>
      <c r="D3" s="3">
        <v>2017</v>
      </c>
      <c r="E3" s="3">
        <v>2016</v>
      </c>
      <c r="F3" s="3" t="s">
        <v>4</v>
      </c>
      <c r="G3" s="3">
        <v>2017</v>
      </c>
      <c r="H3" s="3">
        <v>2016</v>
      </c>
      <c r="I3" s="3" t="s">
        <v>4</v>
      </c>
      <c r="J3" s="3">
        <v>2017</v>
      </c>
      <c r="K3" s="3">
        <v>2016</v>
      </c>
    </row>
    <row r="4" spans="3:13" x14ac:dyDescent="0.2">
      <c r="C4" s="27"/>
      <c r="D4" s="4" t="s">
        <v>5</v>
      </c>
      <c r="E4" s="25" t="s">
        <v>5</v>
      </c>
      <c r="F4" s="4" t="s">
        <v>6</v>
      </c>
      <c r="G4" s="4" t="s">
        <v>5</v>
      </c>
      <c r="H4" s="25" t="s">
        <v>5</v>
      </c>
      <c r="I4" s="4" t="s">
        <v>6</v>
      </c>
      <c r="J4" s="4" t="s">
        <v>6</v>
      </c>
      <c r="K4" s="4" t="s">
        <v>6</v>
      </c>
    </row>
    <row r="5" spans="3:13" s="1" customFormat="1" x14ac:dyDescent="0.2">
      <c r="C5" s="5" t="s">
        <v>7</v>
      </c>
      <c r="D5" s="6">
        <f>D32/118.4727</f>
        <v>785.78434525422313</v>
      </c>
      <c r="E5" s="6">
        <f>E32/123.4723</f>
        <v>721.92701520907929</v>
      </c>
      <c r="F5" s="7">
        <f>D5*100/E5-100</f>
        <v>8.8453997010556549</v>
      </c>
      <c r="G5" s="6">
        <f>G32/118.4727</f>
        <v>311.1320835939419</v>
      </c>
      <c r="H5" s="6">
        <f>H32/123.4723</f>
        <v>270.36835792319408</v>
      </c>
      <c r="I5" s="8">
        <f>G5*100/H5-100</f>
        <v>15.077106649561387</v>
      </c>
      <c r="J5" s="8">
        <f>D5*100/$D$5</f>
        <v>100</v>
      </c>
      <c r="K5" s="8">
        <f>E5*100/$E$5</f>
        <v>100</v>
      </c>
    </row>
    <row r="6" spans="3:13" s="1" customFormat="1" x14ac:dyDescent="0.2">
      <c r="C6" s="5" t="s">
        <v>8</v>
      </c>
      <c r="D6" s="6">
        <f t="shared" ref="D6:D21" si="0">D33/118.4727</f>
        <v>192.08949403533472</v>
      </c>
      <c r="E6" s="6">
        <f t="shared" ref="D6:E21" si="1">E33/123.4723</f>
        <v>187.31091103024727</v>
      </c>
      <c r="F6" s="7">
        <f t="shared" ref="F6:F21" si="2">D6*100/E6-100</f>
        <v>2.5511503728236136</v>
      </c>
      <c r="G6" s="6">
        <f t="shared" ref="G6:G21" si="3">G33/118.4727</f>
        <v>76.868797621730565</v>
      </c>
      <c r="H6" s="6">
        <f t="shared" ref="G6:H21" si="4">H33/123.4723</f>
        <v>52.070245715030822</v>
      </c>
      <c r="I6" s="8">
        <f t="shared" ref="I6:I21" si="5">G6*100/H6-100</f>
        <v>47.625187026035661</v>
      </c>
      <c r="J6" s="8">
        <f t="shared" ref="J6:J21" si="6">D6*100/$D$5</f>
        <v>24.44557405546027</v>
      </c>
      <c r="K6" s="8">
        <f t="shared" ref="K6:K21" si="7">E6*100/$E$5</f>
        <v>25.945962276532846</v>
      </c>
    </row>
    <row r="7" spans="3:13" s="1" customFormat="1" x14ac:dyDescent="0.2">
      <c r="C7" s="5" t="s">
        <v>9</v>
      </c>
      <c r="D7" s="6">
        <f t="shared" si="0"/>
        <v>593.6948512188884</v>
      </c>
      <c r="E7" s="6">
        <f t="shared" si="1"/>
        <v>534.61610417883196</v>
      </c>
      <c r="F7" s="7">
        <f t="shared" si="2"/>
        <v>11.050686011563599</v>
      </c>
      <c r="G7" s="6">
        <f t="shared" si="3"/>
        <v>234.26328597221132</v>
      </c>
      <c r="H7" s="6">
        <f t="shared" si="4"/>
        <v>218.29811220816327</v>
      </c>
      <c r="I7" s="8">
        <f t="shared" si="5"/>
        <v>7.3134731228569052</v>
      </c>
      <c r="J7" s="8">
        <f t="shared" si="6"/>
        <v>75.55442594453973</v>
      </c>
      <c r="K7" s="8">
        <f t="shared" si="7"/>
        <v>74.054037723467147</v>
      </c>
      <c r="M7" s="21"/>
    </row>
    <row r="8" spans="3:13" x14ac:dyDescent="0.2">
      <c r="C8" s="9" t="s">
        <v>10</v>
      </c>
      <c r="D8" s="33">
        <f t="shared" si="0"/>
        <v>29.076631156376109</v>
      </c>
      <c r="E8" s="23">
        <f t="shared" si="1"/>
        <v>35.348446574656826</v>
      </c>
      <c r="F8" s="10">
        <f t="shared" si="2"/>
        <v>-17.742831796114373</v>
      </c>
      <c r="G8" s="33">
        <f t="shared" si="3"/>
        <v>16.653077038001157</v>
      </c>
      <c r="H8" s="23">
        <f t="shared" si="4"/>
        <v>19.052856389651769</v>
      </c>
      <c r="I8" s="24">
        <f t="shared" si="5"/>
        <v>-12.595378365177893</v>
      </c>
      <c r="J8" s="24">
        <f t="shared" si="6"/>
        <v>3.7003322008112813</v>
      </c>
      <c r="K8" s="24">
        <f t="shared" si="7"/>
        <v>4.8964016901929437</v>
      </c>
      <c r="M8" s="18"/>
    </row>
    <row r="9" spans="3:13" x14ac:dyDescent="0.2">
      <c r="C9" s="9" t="s">
        <v>11</v>
      </c>
      <c r="D9" s="33">
        <f t="shared" si="0"/>
        <v>24.136818017990642</v>
      </c>
      <c r="E9" s="23">
        <f t="shared" si="1"/>
        <v>18.055960729653535</v>
      </c>
      <c r="F9" s="10">
        <f t="shared" si="2"/>
        <v>33.677838467772233</v>
      </c>
      <c r="G9" s="33">
        <f t="shared" si="3"/>
        <v>16.017496013849602</v>
      </c>
      <c r="H9" s="23">
        <f t="shared" si="4"/>
        <v>11.747898111560245</v>
      </c>
      <c r="I9" s="24">
        <f t="shared" si="5"/>
        <v>36.343504699687173</v>
      </c>
      <c r="J9" s="24">
        <f t="shared" si="6"/>
        <v>3.0716847648805867</v>
      </c>
      <c r="K9" s="24">
        <f t="shared" si="7"/>
        <v>2.5010784122581002</v>
      </c>
      <c r="M9" s="18"/>
    </row>
    <row r="10" spans="3:13" x14ac:dyDescent="0.2">
      <c r="C10" s="9" t="s">
        <v>12</v>
      </c>
      <c r="D10" s="33">
        <f t="shared" si="0"/>
        <v>6.3235918485862141</v>
      </c>
      <c r="E10" s="23">
        <f t="shared" si="1"/>
        <v>5.1538523215328453</v>
      </c>
      <c r="F10" s="10">
        <f t="shared" si="2"/>
        <v>22.69641142347416</v>
      </c>
      <c r="G10" s="33">
        <f t="shared" si="3"/>
        <v>2.0095853306289126</v>
      </c>
      <c r="H10" s="23">
        <f t="shared" si="4"/>
        <v>1.497712442385863</v>
      </c>
      <c r="I10" s="24">
        <f t="shared" si="5"/>
        <v>34.176980424068176</v>
      </c>
      <c r="J10" s="24">
        <f t="shared" si="6"/>
        <v>0.8047490239246694</v>
      </c>
      <c r="K10" s="24">
        <f t="shared" si="7"/>
        <v>0.71390212763269756</v>
      </c>
      <c r="M10" s="18"/>
    </row>
    <row r="11" spans="3:13" s="1" customFormat="1" x14ac:dyDescent="0.2">
      <c r="C11" s="5" t="s">
        <v>13</v>
      </c>
      <c r="D11" s="6">
        <f t="shared" si="0"/>
        <v>140.64750782247722</v>
      </c>
      <c r="E11" s="6">
        <f t="shared" si="1"/>
        <v>126.32621243793142</v>
      </c>
      <c r="F11" s="7">
        <f t="shared" si="2"/>
        <v>11.336756725436032</v>
      </c>
      <c r="G11" s="6">
        <f t="shared" si="3"/>
        <v>56.438116122954909</v>
      </c>
      <c r="H11" s="6">
        <f t="shared" si="4"/>
        <v>58.861218265149347</v>
      </c>
      <c r="I11" s="8">
        <f t="shared" si="5"/>
        <v>-4.116636069744942</v>
      </c>
      <c r="J11" s="8">
        <f t="shared" si="6"/>
        <v>17.898995910509495</v>
      </c>
      <c r="K11" s="8">
        <f t="shared" si="7"/>
        <v>17.498474191514461</v>
      </c>
      <c r="L11" s="2"/>
      <c r="M11" s="18"/>
    </row>
    <row r="12" spans="3:13" x14ac:dyDescent="0.2">
      <c r="C12" s="11" t="s">
        <v>14</v>
      </c>
      <c r="D12" s="33">
        <f t="shared" si="0"/>
        <v>45.669322974828802</v>
      </c>
      <c r="E12" s="23">
        <f t="shared" si="1"/>
        <v>40.590974655853984</v>
      </c>
      <c r="F12" s="10">
        <f t="shared" si="2"/>
        <v>12.511028281609455</v>
      </c>
      <c r="G12" s="33">
        <f t="shared" si="3"/>
        <v>13.009267113858296</v>
      </c>
      <c r="H12" s="23">
        <f t="shared" si="4"/>
        <v>11.567477077854708</v>
      </c>
      <c r="I12" s="24">
        <f t="shared" si="5"/>
        <v>12.464170244727043</v>
      </c>
      <c r="J12" s="24">
        <f t="shared" si="6"/>
        <v>5.8119410561753435</v>
      </c>
      <c r="K12" s="24">
        <f t="shared" si="7"/>
        <v>5.6225870206697168</v>
      </c>
      <c r="L12" s="1"/>
      <c r="M12" s="21"/>
    </row>
    <row r="13" spans="3:13" x14ac:dyDescent="0.2">
      <c r="C13" s="11" t="s">
        <v>15</v>
      </c>
      <c r="D13" s="33">
        <f t="shared" si="0"/>
        <v>94.97818484764845</v>
      </c>
      <c r="E13" s="23">
        <f t="shared" si="1"/>
        <v>85.735237782077434</v>
      </c>
      <c r="F13" s="10">
        <f t="shared" si="2"/>
        <v>10.780802975160356</v>
      </c>
      <c r="G13" s="33">
        <f t="shared" si="3"/>
        <v>43.428849009096609</v>
      </c>
      <c r="H13" s="23">
        <f t="shared" si="4"/>
        <v>47.293741187294636</v>
      </c>
      <c r="I13" s="24">
        <f t="shared" si="5"/>
        <v>-8.1721007498478855</v>
      </c>
      <c r="J13" s="24">
        <f t="shared" si="6"/>
        <v>12.087054854334157</v>
      </c>
      <c r="K13" s="24">
        <f t="shared" si="7"/>
        <v>11.875887170844745</v>
      </c>
    </row>
    <row r="14" spans="3:13" s="1" customFormat="1" x14ac:dyDescent="0.2">
      <c r="C14" s="5" t="s">
        <v>16</v>
      </c>
      <c r="D14" s="6">
        <f t="shared" si="0"/>
        <v>335.70542411880541</v>
      </c>
      <c r="E14" s="6">
        <f t="shared" si="1"/>
        <v>301.16108633272404</v>
      </c>
      <c r="F14" s="7">
        <f t="shared" si="2"/>
        <v>11.470385568976397</v>
      </c>
      <c r="G14" s="6">
        <f t="shared" si="3"/>
        <v>129.61384352682094</v>
      </c>
      <c r="H14" s="6">
        <f t="shared" si="4"/>
        <v>114.22638923871995</v>
      </c>
      <c r="I14" s="8">
        <f t="shared" si="5"/>
        <v>13.471015227438386</v>
      </c>
      <c r="J14" s="8">
        <f t="shared" si="6"/>
        <v>42.722335478724169</v>
      </c>
      <c r="K14" s="8">
        <f t="shared" si="7"/>
        <v>41.716278791077507</v>
      </c>
      <c r="L14" s="2"/>
      <c r="M14" s="2"/>
    </row>
    <row r="15" spans="3:13" x14ac:dyDescent="0.2">
      <c r="C15" s="11" t="s">
        <v>17</v>
      </c>
      <c r="D15" s="33">
        <f t="shared" si="0"/>
        <v>65.767767595403839</v>
      </c>
      <c r="E15" s="23">
        <f t="shared" si="1"/>
        <v>56.017851777281223</v>
      </c>
      <c r="F15" s="10">
        <f t="shared" si="2"/>
        <v>17.405015559837693</v>
      </c>
      <c r="G15" s="33">
        <f t="shared" si="3"/>
        <v>46.586192430830053</v>
      </c>
      <c r="H15" s="23">
        <f t="shared" si="4"/>
        <v>40.466258423954201</v>
      </c>
      <c r="I15" s="24">
        <f t="shared" si="5"/>
        <v>15.123547976091416</v>
      </c>
      <c r="J15" s="24">
        <f t="shared" si="6"/>
        <v>8.3696968503649849</v>
      </c>
      <c r="K15" s="24">
        <f t="shared" si="7"/>
        <v>7.7594896155891515</v>
      </c>
      <c r="L15" s="22"/>
      <c r="M15" s="1"/>
    </row>
    <row r="16" spans="3:13" x14ac:dyDescent="0.2">
      <c r="C16" s="11" t="s">
        <v>18</v>
      </c>
      <c r="D16" s="33">
        <f t="shared" si="0"/>
        <v>269.93765652340159</v>
      </c>
      <c r="E16" s="23">
        <f t="shared" si="1"/>
        <v>245.1432345554428</v>
      </c>
      <c r="F16" s="10">
        <f t="shared" si="2"/>
        <v>10.114259124027001</v>
      </c>
      <c r="G16" s="33">
        <f t="shared" si="3"/>
        <v>83.02765109599089</v>
      </c>
      <c r="H16" s="23">
        <f t="shared" si="4"/>
        <v>73.760130814765745</v>
      </c>
      <c r="I16" s="24">
        <f t="shared" si="5"/>
        <v>12.564403260751703</v>
      </c>
      <c r="J16" s="24">
        <f t="shared" si="6"/>
        <v>34.352638628359188</v>
      </c>
      <c r="K16" s="24">
        <f t="shared" si="7"/>
        <v>33.956789175488353</v>
      </c>
    </row>
    <row r="17" spans="3:11" x14ac:dyDescent="0.2">
      <c r="C17" s="9" t="s">
        <v>19</v>
      </c>
      <c r="D17" s="33">
        <f t="shared" si="0"/>
        <v>17.430944006509517</v>
      </c>
      <c r="E17" s="23">
        <f t="shared" si="1"/>
        <v>15.572585916031368</v>
      </c>
      <c r="F17" s="10">
        <f t="shared" si="2"/>
        <v>11.933522797681547</v>
      </c>
      <c r="G17" s="33">
        <f t="shared" si="3"/>
        <v>3.714104599625061</v>
      </c>
      <c r="H17" s="23">
        <f t="shared" si="4"/>
        <v>3.9921504661369394</v>
      </c>
      <c r="I17" s="24">
        <f t="shared" si="5"/>
        <v>-6.9648142992198814</v>
      </c>
      <c r="J17" s="24">
        <f t="shared" si="6"/>
        <v>2.2182859854340977</v>
      </c>
      <c r="K17" s="24">
        <f t="shared" si="7"/>
        <v>2.1570859086803047</v>
      </c>
    </row>
    <row r="18" spans="3:11" ht="15" x14ac:dyDescent="0.25">
      <c r="C18" s="26" t="s">
        <v>28</v>
      </c>
      <c r="D18" s="33">
        <f t="shared" si="0"/>
        <v>11.015947133812261</v>
      </c>
      <c r="E18" s="23">
        <f t="shared" si="1"/>
        <v>6.885884526326957</v>
      </c>
      <c r="F18" s="10">
        <f t="shared" si="2"/>
        <v>59.978679452069542</v>
      </c>
      <c r="G18" s="33">
        <f t="shared" si="3"/>
        <v>3.0128628789586123</v>
      </c>
      <c r="H18" s="23">
        <f t="shared" si="4"/>
        <v>2.1625579178487806</v>
      </c>
      <c r="I18" s="24">
        <f t="shared" si="5"/>
        <v>39.319407544731945</v>
      </c>
      <c r="J18" s="24">
        <f t="shared" si="6"/>
        <v>1.4019046320206716</v>
      </c>
      <c r="K18" s="24">
        <f t="shared" si="7"/>
        <v>0.95382003738047083</v>
      </c>
    </row>
    <row r="19" spans="3:11" x14ac:dyDescent="0.2">
      <c r="C19" s="9" t="s">
        <v>26</v>
      </c>
      <c r="D19" s="33">
        <f t="shared" si="0"/>
        <v>6.4689586714914062</v>
      </c>
      <c r="E19" s="23">
        <f t="shared" si="1"/>
        <v>6.0132758521546936</v>
      </c>
      <c r="F19" s="10">
        <f t="shared" si="2"/>
        <v>7.5779463729978573</v>
      </c>
      <c r="G19" s="33">
        <f t="shared" si="3"/>
        <v>0.34937162738757532</v>
      </c>
      <c r="H19" s="23">
        <f t="shared" si="4"/>
        <v>0.84649755451222664</v>
      </c>
      <c r="I19" s="24">
        <f t="shared" si="5"/>
        <v>-58.727390820533188</v>
      </c>
      <c r="J19" s="24">
        <f t="shared" si="6"/>
        <v>0.82324860638430231</v>
      </c>
      <c r="K19" s="24">
        <f t="shared" si="7"/>
        <v>0.83294789161106164</v>
      </c>
    </row>
    <row r="20" spans="3:11" x14ac:dyDescent="0.2">
      <c r="C20" s="9" t="s">
        <v>20</v>
      </c>
      <c r="D20" s="33">
        <f t="shared" si="0"/>
        <v>18.178795621269707</v>
      </c>
      <c r="E20" s="23">
        <f t="shared" si="1"/>
        <v>15.499290124181698</v>
      </c>
      <c r="F20" s="10">
        <f t="shared" si="2"/>
        <v>17.287923999225598</v>
      </c>
      <c r="G20" s="33">
        <f t="shared" si="3"/>
        <v>5.2744387525564953</v>
      </c>
      <c r="H20" s="23">
        <f t="shared" si="4"/>
        <v>4.9518232024510764</v>
      </c>
      <c r="I20" s="24">
        <f t="shared" si="5"/>
        <v>6.5150861998814804</v>
      </c>
      <c r="J20" s="24">
        <f t="shared" si="6"/>
        <v>2.3134586138119562</v>
      </c>
      <c r="K20" s="24">
        <f t="shared" si="7"/>
        <v>2.1469331106404024</v>
      </c>
    </row>
    <row r="21" spans="3:11" x14ac:dyDescent="0.2">
      <c r="C21" s="9" t="s">
        <v>21</v>
      </c>
      <c r="D21" s="33">
        <f t="shared" si="0"/>
        <v>4.7102328215698632</v>
      </c>
      <c r="E21" s="23">
        <f t="shared" si="1"/>
        <v>4.5995093636386466</v>
      </c>
      <c r="F21" s="10">
        <f t="shared" si="2"/>
        <v>2.407288455732683</v>
      </c>
      <c r="G21" s="33">
        <f t="shared" si="3"/>
        <v>1.1803900814280419</v>
      </c>
      <c r="H21" s="23">
        <f t="shared" si="4"/>
        <v>0.95900861974710117</v>
      </c>
      <c r="I21" s="24">
        <f t="shared" si="5"/>
        <v>23.084407910673519</v>
      </c>
      <c r="J21" s="24">
        <f t="shared" si="6"/>
        <v>0.59943072803848896</v>
      </c>
      <c r="K21" s="24">
        <f t="shared" si="7"/>
        <v>0.63711556247920298</v>
      </c>
    </row>
    <row r="22" spans="3:11" x14ac:dyDescent="0.2">
      <c r="D22" s="17"/>
      <c r="E22" s="17"/>
      <c r="F22" s="17"/>
      <c r="G22" s="17"/>
      <c r="H22" s="17"/>
      <c r="I22" s="17"/>
      <c r="J22" s="17"/>
      <c r="K22" s="17"/>
    </row>
    <row r="24" spans="3:11" x14ac:dyDescent="0.2">
      <c r="C24" s="12" t="s">
        <v>27</v>
      </c>
      <c r="F24" s="12" t="s">
        <v>22</v>
      </c>
      <c r="H24" s="19"/>
      <c r="I24" s="19"/>
      <c r="J24" s="19"/>
    </row>
    <row r="25" spans="3:11" ht="15" x14ac:dyDescent="0.25">
      <c r="C25" s="13" t="s">
        <v>29</v>
      </c>
      <c r="D25" s="15"/>
      <c r="E25" s="16"/>
      <c r="F25" s="14" t="s">
        <v>23</v>
      </c>
      <c r="H25" s="20"/>
      <c r="I25" s="20"/>
      <c r="J25" s="19"/>
    </row>
    <row r="26" spans="3:11" x14ac:dyDescent="0.2">
      <c r="C26" s="13" t="s">
        <v>30</v>
      </c>
      <c r="D26" s="15"/>
      <c r="E26" s="16"/>
    </row>
    <row r="28" spans="3:11" x14ac:dyDescent="0.2">
      <c r="C28" s="1" t="s">
        <v>31</v>
      </c>
      <c r="F28" s="31" t="s">
        <v>24</v>
      </c>
      <c r="G28" s="31"/>
      <c r="H28" s="31"/>
      <c r="I28" s="31"/>
      <c r="J28" s="31"/>
      <c r="K28" s="31"/>
    </row>
    <row r="29" spans="3:11" x14ac:dyDescent="0.2">
      <c r="C29" s="27" t="s">
        <v>0</v>
      </c>
      <c r="D29" s="28" t="s">
        <v>1</v>
      </c>
      <c r="E29" s="28"/>
      <c r="F29" s="28"/>
      <c r="G29" s="29" t="s">
        <v>2</v>
      </c>
      <c r="H29" s="29"/>
      <c r="I29" s="29"/>
      <c r="J29" s="30" t="s">
        <v>3</v>
      </c>
      <c r="K29" s="30"/>
    </row>
    <row r="30" spans="3:11" x14ac:dyDescent="0.2">
      <c r="C30" s="27"/>
      <c r="D30" s="3">
        <v>2017</v>
      </c>
      <c r="E30" s="3">
        <v>2016</v>
      </c>
      <c r="F30" s="3" t="s">
        <v>4</v>
      </c>
      <c r="G30" s="3">
        <v>2017</v>
      </c>
      <c r="H30" s="3">
        <v>2016</v>
      </c>
      <c r="I30" s="3" t="s">
        <v>4</v>
      </c>
      <c r="J30" s="3">
        <v>2017</v>
      </c>
      <c r="K30" s="3">
        <v>2016</v>
      </c>
    </row>
    <row r="31" spans="3:11" x14ac:dyDescent="0.2">
      <c r="C31" s="27"/>
      <c r="D31" s="4" t="s">
        <v>25</v>
      </c>
      <c r="E31" s="4" t="s">
        <v>25</v>
      </c>
      <c r="F31" s="4" t="s">
        <v>6</v>
      </c>
      <c r="G31" s="4" t="s">
        <v>25</v>
      </c>
      <c r="H31" s="4" t="s">
        <v>25</v>
      </c>
      <c r="I31" s="4" t="s">
        <v>6</v>
      </c>
      <c r="J31" s="4" t="s">
        <v>6</v>
      </c>
      <c r="K31" s="4" t="s">
        <v>6</v>
      </c>
    </row>
    <row r="32" spans="3:11" s="1" customFormat="1" x14ac:dyDescent="0.2">
      <c r="C32" s="5" t="s">
        <v>7</v>
      </c>
      <c r="D32" s="7">
        <v>93093.993000000002</v>
      </c>
      <c r="E32" s="7">
        <v>89137.989000000001</v>
      </c>
      <c r="F32" s="7">
        <f>D32*100/E32-100</f>
        <v>4.4380673654192577</v>
      </c>
      <c r="G32" s="7">
        <v>36860.658000000003</v>
      </c>
      <c r="H32" s="7">
        <v>33383.002999999997</v>
      </c>
      <c r="I32" s="7">
        <f>G32*100/H32-100</f>
        <v>10.417442073740361</v>
      </c>
      <c r="J32" s="7">
        <f t="shared" ref="J32:J44" si="8">D32*100/$D$32</f>
        <v>100</v>
      </c>
      <c r="K32" s="7">
        <f t="shared" ref="K32:K44" si="9">E32*100/$E$32</f>
        <v>100</v>
      </c>
    </row>
    <row r="33" spans="3:11" s="1" customFormat="1" x14ac:dyDescent="0.2">
      <c r="C33" s="5" t="s">
        <v>8</v>
      </c>
      <c r="D33" s="7">
        <v>22757.361000000001</v>
      </c>
      <c r="E33" s="7">
        <v>23127.708999999999</v>
      </c>
      <c r="F33" s="7">
        <f t="shared" ref="F33:F48" si="10">D33*100/E33-100</f>
        <v>-1.6013172770376798</v>
      </c>
      <c r="G33" s="7">
        <v>9106.8539999999994</v>
      </c>
      <c r="H33" s="7">
        <v>6429.2330000000002</v>
      </c>
      <c r="I33" s="7">
        <f t="shared" ref="I33:I44" si="11">G33*100/H33-100</f>
        <v>41.647596221819896</v>
      </c>
      <c r="J33" s="7">
        <f t="shared" si="8"/>
        <v>24.44557405546027</v>
      </c>
      <c r="K33" s="7">
        <f t="shared" si="9"/>
        <v>25.945962276532846</v>
      </c>
    </row>
    <row r="34" spans="3:11" s="1" customFormat="1" x14ac:dyDescent="0.2">
      <c r="C34" s="5" t="s">
        <v>9</v>
      </c>
      <c r="D34" s="7">
        <v>70336.631999999998</v>
      </c>
      <c r="E34" s="7">
        <v>66010.28</v>
      </c>
      <c r="F34" s="7">
        <f t="shared" si="10"/>
        <v>6.5540579437021051</v>
      </c>
      <c r="G34" s="7">
        <v>27753.804</v>
      </c>
      <c r="H34" s="7">
        <v>26953.77</v>
      </c>
      <c r="I34" s="7">
        <f t="shared" si="11"/>
        <v>2.9681710573326114</v>
      </c>
      <c r="J34" s="7">
        <f t="shared" si="8"/>
        <v>75.55442594453973</v>
      </c>
      <c r="K34" s="7">
        <f t="shared" si="9"/>
        <v>74.054037723467147</v>
      </c>
    </row>
    <row r="35" spans="3:11" x14ac:dyDescent="0.2">
      <c r="C35" s="9" t="s">
        <v>10</v>
      </c>
      <c r="D35" s="10">
        <v>3444.7869999999998</v>
      </c>
      <c r="E35" s="10">
        <v>4364.5540000000001</v>
      </c>
      <c r="F35" s="10">
        <f t="shared" si="10"/>
        <v>-21.073562155491729</v>
      </c>
      <c r="G35" s="10">
        <v>1972.9349999999999</v>
      </c>
      <c r="H35" s="10">
        <v>2352.5</v>
      </c>
      <c r="I35" s="10">
        <f t="shared" si="11"/>
        <v>-16.134537725823591</v>
      </c>
      <c r="J35" s="10">
        <f t="shared" si="8"/>
        <v>3.7003322008112804</v>
      </c>
      <c r="K35" s="10">
        <f t="shared" si="9"/>
        <v>4.8964016901929437</v>
      </c>
    </row>
    <row r="36" spans="3:11" x14ac:dyDescent="0.2">
      <c r="C36" s="9" t="s">
        <v>11</v>
      </c>
      <c r="D36" s="10">
        <v>2859.5540000000001</v>
      </c>
      <c r="E36" s="10">
        <v>2229.4110000000001</v>
      </c>
      <c r="F36" s="10">
        <f t="shared" si="10"/>
        <v>28.264999141028738</v>
      </c>
      <c r="G36" s="10">
        <v>1897.636</v>
      </c>
      <c r="H36" s="10">
        <v>1450.54</v>
      </c>
      <c r="I36" s="10">
        <f t="shared" si="11"/>
        <v>30.822728087470892</v>
      </c>
      <c r="J36" s="10">
        <f t="shared" si="8"/>
        <v>3.0716847648805872</v>
      </c>
      <c r="K36" s="10">
        <f t="shared" si="9"/>
        <v>2.5010784122581002</v>
      </c>
    </row>
    <row r="37" spans="3:11" x14ac:dyDescent="0.2">
      <c r="C37" s="9" t="s">
        <v>12</v>
      </c>
      <c r="D37" s="10">
        <v>749.173</v>
      </c>
      <c r="E37" s="10">
        <v>636.35799999999995</v>
      </c>
      <c r="F37" s="10">
        <f t="shared" si="10"/>
        <v>17.728228450023423</v>
      </c>
      <c r="G37" s="10">
        <v>238.08099999999999</v>
      </c>
      <c r="H37" s="10">
        <v>184.92599999999999</v>
      </c>
      <c r="I37" s="10">
        <f t="shared" si="11"/>
        <v>28.743930004434219</v>
      </c>
      <c r="J37" s="10">
        <f t="shared" si="8"/>
        <v>0.8047490239246694</v>
      </c>
      <c r="K37" s="10">
        <f t="shared" si="9"/>
        <v>0.71390212763269756</v>
      </c>
    </row>
    <row r="38" spans="3:11" s="1" customFormat="1" x14ac:dyDescent="0.2">
      <c r="C38" s="5" t="s">
        <v>13</v>
      </c>
      <c r="D38" s="7">
        <v>16662.89</v>
      </c>
      <c r="E38" s="7">
        <v>15597.788</v>
      </c>
      <c r="F38" s="7">
        <f t="shared" si="10"/>
        <v>6.8285451757646598</v>
      </c>
      <c r="G38" s="7">
        <v>6686.3760000000002</v>
      </c>
      <c r="H38" s="7">
        <v>7267.73</v>
      </c>
      <c r="I38" s="7">
        <f t="shared" si="11"/>
        <v>-7.9991138911324384</v>
      </c>
      <c r="J38" s="7">
        <f t="shared" si="8"/>
        <v>17.898995910509498</v>
      </c>
      <c r="K38" s="7">
        <f t="shared" si="9"/>
        <v>17.498474191514461</v>
      </c>
    </row>
    <row r="39" spans="3:11" x14ac:dyDescent="0.2">
      <c r="C39" s="11" t="s">
        <v>14</v>
      </c>
      <c r="D39" s="10">
        <v>5410.5680000000002</v>
      </c>
      <c r="E39" s="10">
        <v>5011.8609999999999</v>
      </c>
      <c r="F39" s="10">
        <f t="shared" si="10"/>
        <v>7.955268512035758</v>
      </c>
      <c r="G39" s="10">
        <v>1541.2429999999999</v>
      </c>
      <c r="H39" s="10">
        <v>1428.2629999999999</v>
      </c>
      <c r="I39" s="10">
        <f t="shared" si="11"/>
        <v>7.9103078354616798</v>
      </c>
      <c r="J39" s="10">
        <f t="shared" si="8"/>
        <v>5.8119410561753435</v>
      </c>
      <c r="K39" s="10">
        <f t="shared" si="9"/>
        <v>5.6225870206697168</v>
      </c>
    </row>
    <row r="40" spans="3:11" x14ac:dyDescent="0.2">
      <c r="C40" s="11" t="s">
        <v>15</v>
      </c>
      <c r="D40" s="10">
        <v>11252.322</v>
      </c>
      <c r="E40" s="10">
        <v>10585.927</v>
      </c>
      <c r="F40" s="10">
        <f t="shared" si="10"/>
        <v>6.2951029229655546</v>
      </c>
      <c r="G40" s="10">
        <v>5145.1329999999998</v>
      </c>
      <c r="H40" s="10">
        <v>5839.4669999999996</v>
      </c>
      <c r="I40" s="10">
        <f t="shared" si="11"/>
        <v>-11.89036602141941</v>
      </c>
      <c r="J40" s="10">
        <f t="shared" si="8"/>
        <v>12.087054854334156</v>
      </c>
      <c r="K40" s="10">
        <f t="shared" si="9"/>
        <v>11.875887170844745</v>
      </c>
    </row>
    <row r="41" spans="3:11" s="1" customFormat="1" x14ac:dyDescent="0.2">
      <c r="C41" s="5" t="s">
        <v>16</v>
      </c>
      <c r="D41" s="7">
        <v>39771.928</v>
      </c>
      <c r="E41" s="7">
        <v>37185.052000000003</v>
      </c>
      <c r="F41" s="7">
        <f t="shared" si="10"/>
        <v>6.9567631638648635</v>
      </c>
      <c r="G41" s="7">
        <v>15355.702000000001</v>
      </c>
      <c r="H41" s="7">
        <v>14103.795000000002</v>
      </c>
      <c r="I41" s="7">
        <f t="shared" si="11"/>
        <v>8.8763839803400373</v>
      </c>
      <c r="J41" s="7">
        <f t="shared" si="8"/>
        <v>42.722335478724169</v>
      </c>
      <c r="K41" s="7">
        <f t="shared" si="9"/>
        <v>41.716278791077507</v>
      </c>
    </row>
    <row r="42" spans="3:11" x14ac:dyDescent="0.2">
      <c r="C42" s="11" t="s">
        <v>17</v>
      </c>
      <c r="D42" s="10">
        <v>7791.6850000000004</v>
      </c>
      <c r="E42" s="10">
        <v>6916.6530000000002</v>
      </c>
      <c r="F42" s="10">
        <f t="shared" si="10"/>
        <v>12.65109005757553</v>
      </c>
      <c r="G42" s="10">
        <v>5519.192</v>
      </c>
      <c r="H42" s="10">
        <v>4996.4620000000004</v>
      </c>
      <c r="I42" s="10">
        <f t="shared" si="11"/>
        <v>10.462002913261401</v>
      </c>
      <c r="J42" s="10">
        <f t="shared" si="8"/>
        <v>8.3696968503649849</v>
      </c>
      <c r="K42" s="10">
        <f t="shared" si="9"/>
        <v>7.7594896155891515</v>
      </c>
    </row>
    <row r="43" spans="3:11" x14ac:dyDescent="0.2">
      <c r="C43" s="11" t="s">
        <v>18</v>
      </c>
      <c r="D43" s="10">
        <v>31980.242999999999</v>
      </c>
      <c r="E43" s="10">
        <v>30268.399000000001</v>
      </c>
      <c r="F43" s="10">
        <f t="shared" si="10"/>
        <v>5.6555485475131917</v>
      </c>
      <c r="G43" s="10">
        <v>9836.51</v>
      </c>
      <c r="H43" s="10">
        <v>9107.3330000000005</v>
      </c>
      <c r="I43" s="10">
        <f t="shared" si="11"/>
        <v>8.0064822489745353</v>
      </c>
      <c r="J43" s="10">
        <f t="shared" si="8"/>
        <v>34.352638628359188</v>
      </c>
      <c r="K43" s="10">
        <f t="shared" si="9"/>
        <v>33.956789175488353</v>
      </c>
    </row>
    <row r="44" spans="3:11" x14ac:dyDescent="0.2">
      <c r="C44" s="9" t="s">
        <v>19</v>
      </c>
      <c r="D44" s="10">
        <v>2065.0909999999999</v>
      </c>
      <c r="E44" s="10">
        <v>1922.7829999999999</v>
      </c>
      <c r="F44" s="10">
        <f t="shared" si="10"/>
        <v>7.4011471913367188</v>
      </c>
      <c r="G44" s="10">
        <v>440.02</v>
      </c>
      <c r="H44" s="10">
        <v>492.92</v>
      </c>
      <c r="I44" s="10">
        <f t="shared" si="11"/>
        <v>-10.731964619005112</v>
      </c>
      <c r="J44" s="10">
        <f t="shared" si="8"/>
        <v>2.2182859854340973</v>
      </c>
      <c r="K44" s="10">
        <f t="shared" si="9"/>
        <v>2.1570859086803047</v>
      </c>
    </row>
    <row r="45" spans="3:11" ht="15" x14ac:dyDescent="0.25">
      <c r="C45" s="26" t="s">
        <v>28</v>
      </c>
      <c r="D45" s="10">
        <v>1305.0889999999999</v>
      </c>
      <c r="E45" s="10">
        <v>850.21600000000001</v>
      </c>
      <c r="F45" s="10">
        <f t="shared" si="10"/>
        <v>53.500875071746464</v>
      </c>
      <c r="G45" s="10">
        <v>356.94200000000001</v>
      </c>
      <c r="H45" s="10">
        <v>267.01600000000002</v>
      </c>
      <c r="I45" s="10">
        <f t="shared" ref="I45:I48" si="12">G45*100/H45-100</f>
        <v>33.678131647541704</v>
      </c>
      <c r="J45" s="10">
        <f t="shared" ref="J45:J48" si="13">D45*100/$D$32</f>
        <v>1.4019046320206718</v>
      </c>
      <c r="K45" s="10">
        <f t="shared" ref="K45:K48" si="14">E45*100/$E$32</f>
        <v>0.95382003738047094</v>
      </c>
    </row>
    <row r="46" spans="3:11" x14ac:dyDescent="0.2">
      <c r="C46" s="9" t="s">
        <v>26</v>
      </c>
      <c r="D46" s="10">
        <v>766.39499999999998</v>
      </c>
      <c r="E46" s="10">
        <v>742.47299999999996</v>
      </c>
      <c r="F46" s="10">
        <f t="shared" si="10"/>
        <v>3.2219353431033966</v>
      </c>
      <c r="G46" s="10">
        <v>41.390999999999998</v>
      </c>
      <c r="H46" s="10">
        <v>104.51900000000001</v>
      </c>
      <c r="I46" s="10">
        <f t="shared" si="12"/>
        <v>-60.398587816569247</v>
      </c>
      <c r="J46" s="10">
        <f t="shared" si="13"/>
        <v>0.82324860638430231</v>
      </c>
      <c r="K46" s="10">
        <f t="shared" si="14"/>
        <v>0.83294789161106142</v>
      </c>
    </row>
    <row r="47" spans="3:11" x14ac:dyDescent="0.2">
      <c r="C47" s="9" t="s">
        <v>20</v>
      </c>
      <c r="D47" s="10">
        <v>2153.6909999999998</v>
      </c>
      <c r="E47" s="10">
        <v>1913.7329999999999</v>
      </c>
      <c r="F47" s="10">
        <f t="shared" si="10"/>
        <v>12.538739730150439</v>
      </c>
      <c r="G47" s="10">
        <v>624.87699999999995</v>
      </c>
      <c r="H47" s="10">
        <v>611.41300000000001</v>
      </c>
      <c r="I47" s="10">
        <f t="shared" si="12"/>
        <v>2.2021121565946373</v>
      </c>
      <c r="J47" s="10">
        <f t="shared" si="13"/>
        <v>2.3134586138119566</v>
      </c>
      <c r="K47" s="10">
        <f t="shared" si="14"/>
        <v>2.1469331106404024</v>
      </c>
    </row>
    <row r="48" spans="3:11" x14ac:dyDescent="0.2">
      <c r="C48" s="9" t="s">
        <v>21</v>
      </c>
      <c r="D48" s="10">
        <v>558.03399999999999</v>
      </c>
      <c r="E48" s="10">
        <v>567.91200000000003</v>
      </c>
      <c r="F48" s="10">
        <f t="shared" si="10"/>
        <v>-1.73935398442012</v>
      </c>
      <c r="G48" s="10">
        <v>139.84399999999999</v>
      </c>
      <c r="H48" s="10">
        <v>118.411</v>
      </c>
      <c r="I48" s="10">
        <f t="shared" si="12"/>
        <v>18.100514310325892</v>
      </c>
      <c r="J48" s="10">
        <f t="shared" si="13"/>
        <v>0.59943072803848907</v>
      </c>
      <c r="K48" s="10">
        <f t="shared" si="14"/>
        <v>0.63711556247920298</v>
      </c>
    </row>
    <row r="50" spans="4:11" ht="15" x14ac:dyDescent="0.2">
      <c r="D50" s="32"/>
      <c r="E50" s="32"/>
      <c r="F50" s="17"/>
      <c r="G50" s="17"/>
      <c r="H50" s="17"/>
      <c r="I50" s="17"/>
      <c r="J50" s="17"/>
      <c r="K50" s="17"/>
    </row>
    <row r="51" spans="4:11" ht="15" x14ac:dyDescent="0.2">
      <c r="D51" s="32"/>
      <c r="E51" s="32"/>
    </row>
    <row r="52" spans="4:11" x14ac:dyDescent="0.2">
      <c r="I52" s="17"/>
      <c r="J52" s="17"/>
      <c r="K52" s="17"/>
    </row>
    <row r="53" spans="4:11" x14ac:dyDescent="0.2">
      <c r="D53" s="18"/>
      <c r="E53" s="18"/>
      <c r="F53" s="18"/>
      <c r="G53" s="18"/>
      <c r="H53" s="18"/>
    </row>
    <row r="54" spans="4:11" x14ac:dyDescent="0.2">
      <c r="D54" s="18"/>
      <c r="E54" s="18"/>
      <c r="F54" s="18"/>
      <c r="G54" s="18"/>
      <c r="H54" s="18"/>
    </row>
    <row r="55" spans="4:11" x14ac:dyDescent="0.2">
      <c r="D55" s="18"/>
      <c r="E55" s="18"/>
      <c r="F55" s="18"/>
      <c r="G55" s="18"/>
      <c r="H55" s="18"/>
    </row>
    <row r="56" spans="4:11" x14ac:dyDescent="0.2">
      <c r="D56" s="18"/>
      <c r="E56" s="18"/>
      <c r="F56" s="18"/>
      <c r="G56" s="18"/>
      <c r="H56" s="18"/>
    </row>
    <row r="57" spans="4:11" x14ac:dyDescent="0.2">
      <c r="D57" s="18"/>
    </row>
    <row r="58" spans="4:11" x14ac:dyDescent="0.2">
      <c r="D58" s="18"/>
      <c r="E58" s="18"/>
      <c r="F58" s="18"/>
      <c r="G58" s="18"/>
      <c r="H58" s="18"/>
    </row>
    <row r="59" spans="4:11" x14ac:dyDescent="0.2">
      <c r="D59" s="18"/>
      <c r="E59" s="18"/>
      <c r="F59" s="18"/>
      <c r="G59" s="18"/>
      <c r="H59" s="18"/>
    </row>
    <row r="60" spans="4:11" x14ac:dyDescent="0.2">
      <c r="D60" s="18"/>
      <c r="E60" s="18"/>
      <c r="F60" s="18"/>
      <c r="G60" s="18"/>
      <c r="H60" s="18"/>
    </row>
    <row r="61" spans="4:11" x14ac:dyDescent="0.2">
      <c r="D61" s="18"/>
      <c r="E61" s="18"/>
      <c r="F61" s="18"/>
      <c r="G61" s="18"/>
      <c r="H61" s="18"/>
    </row>
    <row r="62" spans="4:11" x14ac:dyDescent="0.2">
      <c r="D62" s="18"/>
      <c r="E62" s="18"/>
      <c r="F62" s="18"/>
      <c r="G62" s="18"/>
      <c r="H62" s="18"/>
    </row>
    <row r="63" spans="4:11" x14ac:dyDescent="0.2">
      <c r="D63" s="18"/>
      <c r="E63" s="18"/>
      <c r="F63" s="18"/>
      <c r="G63" s="18"/>
      <c r="H63" s="18"/>
    </row>
    <row r="64" spans="4:11" x14ac:dyDescent="0.2">
      <c r="D64" s="18"/>
      <c r="E64" s="18"/>
      <c r="F64" s="18"/>
      <c r="G64" s="18"/>
      <c r="H64" s="18"/>
    </row>
    <row r="65" spans="4:8" x14ac:dyDescent="0.2">
      <c r="D65" s="18"/>
      <c r="E65" s="18"/>
      <c r="F65" s="18"/>
      <c r="G65" s="18"/>
      <c r="H65" s="18"/>
    </row>
    <row r="66" spans="4:8" x14ac:dyDescent="0.2">
      <c r="D66" s="18"/>
      <c r="E66" s="18"/>
      <c r="F66" s="18"/>
      <c r="G66" s="18"/>
      <c r="H66" s="18"/>
    </row>
    <row r="67" spans="4:8" x14ac:dyDescent="0.2">
      <c r="D67" s="18"/>
      <c r="E67" s="18"/>
      <c r="F67" s="18"/>
      <c r="G67" s="18"/>
      <c r="H67" s="18"/>
    </row>
    <row r="68" spans="4:8" x14ac:dyDescent="0.2">
      <c r="D68" s="18"/>
      <c r="E68" s="18"/>
      <c r="F68" s="18"/>
      <c r="G68" s="18"/>
      <c r="H68" s="18"/>
    </row>
    <row r="69" spans="4:8" x14ac:dyDescent="0.2">
      <c r="D69" s="18"/>
      <c r="E69" s="18"/>
      <c r="F69" s="18"/>
      <c r="G69" s="18"/>
      <c r="H69" s="18"/>
    </row>
    <row r="71" spans="4:8" x14ac:dyDescent="0.2">
      <c r="D71" s="18"/>
      <c r="E71" s="18"/>
      <c r="F71" s="18"/>
      <c r="G71" s="18"/>
      <c r="H71" s="18"/>
    </row>
    <row r="72" spans="4:8" x14ac:dyDescent="0.2">
      <c r="D72" s="18"/>
      <c r="E72" s="18"/>
      <c r="F72" s="18"/>
      <c r="G72" s="18"/>
      <c r="H72" s="18"/>
    </row>
    <row r="73" spans="4:8" x14ac:dyDescent="0.2">
      <c r="D73" s="18"/>
      <c r="E73" s="18"/>
      <c r="F73" s="18"/>
      <c r="G73" s="18"/>
      <c r="H73" s="18"/>
    </row>
    <row r="74" spans="4:8" x14ac:dyDescent="0.2">
      <c r="D74" s="18"/>
      <c r="E74" s="18"/>
      <c r="F74" s="18"/>
      <c r="G74" s="18"/>
      <c r="H74" s="18"/>
    </row>
    <row r="75" spans="4:8" x14ac:dyDescent="0.2">
      <c r="D75" s="18"/>
      <c r="E75" s="18"/>
      <c r="F75" s="18"/>
      <c r="G75" s="18"/>
      <c r="H75" s="18"/>
    </row>
    <row r="76" spans="4:8" x14ac:dyDescent="0.2">
      <c r="D76" s="18"/>
      <c r="E76" s="18"/>
      <c r="F76" s="18"/>
      <c r="G76" s="18"/>
      <c r="H76" s="18"/>
    </row>
    <row r="78" spans="4:8" x14ac:dyDescent="0.2">
      <c r="D78" s="18"/>
      <c r="E78" s="18"/>
      <c r="F78" s="18"/>
      <c r="G78" s="18"/>
      <c r="H78" s="18"/>
    </row>
    <row r="79" spans="4:8" x14ac:dyDescent="0.2">
      <c r="D79" s="18"/>
      <c r="E79" s="18"/>
      <c r="F79" s="18"/>
      <c r="G79" s="18"/>
      <c r="H79" s="18"/>
    </row>
    <row r="80" spans="4:8" x14ac:dyDescent="0.2">
      <c r="D80" s="17"/>
      <c r="E80" s="17"/>
      <c r="F80" s="17"/>
      <c r="G80" s="17"/>
      <c r="H80" s="17"/>
    </row>
    <row r="81" spans="4:8" x14ac:dyDescent="0.2">
      <c r="D81" s="17"/>
      <c r="E81" s="17"/>
      <c r="F81" s="17"/>
      <c r="G81" s="17"/>
      <c r="H81" s="17"/>
    </row>
    <row r="82" spans="4:8" x14ac:dyDescent="0.2">
      <c r="D82" s="17"/>
      <c r="E82" s="17"/>
      <c r="F82" s="17"/>
      <c r="G82" s="17"/>
      <c r="H82" s="17"/>
    </row>
    <row r="83" spans="4:8" x14ac:dyDescent="0.2">
      <c r="D83" s="17"/>
      <c r="E83" s="17"/>
      <c r="F83" s="17"/>
      <c r="G83" s="17"/>
      <c r="H83" s="17"/>
    </row>
    <row r="84" spans="4:8" x14ac:dyDescent="0.2">
      <c r="D84" s="17"/>
      <c r="E84" s="17"/>
      <c r="F84" s="17"/>
      <c r="G84" s="17"/>
      <c r="H84" s="17"/>
    </row>
  </sheetData>
  <mergeCells count="9">
    <mergeCell ref="C2:C4"/>
    <mergeCell ref="D2:F2"/>
    <mergeCell ref="G2:I2"/>
    <mergeCell ref="J2:K2"/>
    <mergeCell ref="C29:C31"/>
    <mergeCell ref="D29:F29"/>
    <mergeCell ref="G29:I29"/>
    <mergeCell ref="J29:K29"/>
    <mergeCell ref="F28:K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2012-04-19T12:49:34Z</dcterms:created>
  <dcterms:modified xsi:type="dcterms:W3CDTF">2018-04-16T10:17:31Z</dcterms:modified>
</cp:coreProperties>
</file>