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6" i="1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K5"/>
  <c r="J5"/>
  <c r="I6"/>
  <c r="I7"/>
  <c r="I8"/>
  <c r="I9"/>
  <c r="I10"/>
  <c r="I11"/>
  <c r="I12"/>
  <c r="I13"/>
  <c r="I14"/>
  <c r="I15"/>
  <c r="I16"/>
  <c r="I17"/>
  <c r="I18"/>
  <c r="I19"/>
  <c r="I5"/>
  <c r="F6"/>
  <c r="F7"/>
  <c r="F8"/>
  <c r="F9"/>
  <c r="F10"/>
  <c r="F11"/>
  <c r="F12"/>
  <c r="F13"/>
  <c r="F14"/>
  <c r="F15"/>
  <c r="F16"/>
  <c r="F17"/>
  <c r="F18"/>
  <c r="F19"/>
  <c r="F5"/>
  <c r="H6"/>
  <c r="H7"/>
  <c r="H8"/>
  <c r="H9"/>
  <c r="H10"/>
  <c r="H11"/>
  <c r="H12"/>
  <c r="H13"/>
  <c r="H14"/>
  <c r="H15"/>
  <c r="H16"/>
  <c r="H17"/>
  <c r="H18"/>
  <c r="H19"/>
  <c r="H5"/>
  <c r="E6"/>
  <c r="E7"/>
  <c r="E8"/>
  <c r="E9"/>
  <c r="E10"/>
  <c r="E11"/>
  <c r="E12"/>
  <c r="E13"/>
  <c r="E14"/>
  <c r="E15"/>
  <c r="E16"/>
  <c r="E17"/>
  <c r="E18"/>
  <c r="E19"/>
  <c r="E5"/>
  <c r="G6"/>
  <c r="G7"/>
  <c r="G8"/>
  <c r="G9"/>
  <c r="G10"/>
  <c r="G11"/>
  <c r="G12"/>
  <c r="G13"/>
  <c r="G14"/>
  <c r="G15"/>
  <c r="G16"/>
  <c r="G17"/>
  <c r="G18"/>
  <c r="G19"/>
  <c r="G5"/>
  <c r="D6"/>
  <c r="D7"/>
  <c r="D8"/>
  <c r="D9"/>
  <c r="D10"/>
  <c r="D11"/>
  <c r="D12"/>
  <c r="D13"/>
  <c r="D14"/>
  <c r="D15"/>
  <c r="D16"/>
  <c r="D17"/>
  <c r="D18"/>
  <c r="D19"/>
  <c r="D5"/>
</calcChain>
</file>

<file path=xl/sharedStrings.xml><?xml version="1.0" encoding="utf-8"?>
<sst xmlns="http://schemas.openxmlformats.org/spreadsheetml/2006/main" count="66" uniqueCount="30">
  <si>
    <t>Market porfolio as of December 31st, 2011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</si>
  <si>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</si>
  <si>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</si>
  <si>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</si>
  <si>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</si>
  <si>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</si>
  <si>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</si>
  <si>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</si>
  <si>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</si>
  <si>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</si>
  <si>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</si>
  <si>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</si>
  <si>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</si>
  <si>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</si>
  <si>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</si>
  <si>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</si>
  <si>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</si>
  <si>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</si>
  <si>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</si>
  <si>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</si>
  <si>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</si>
  <si>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</si>
  <si>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</si>
  <si>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</si>
  <si>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Source:</t>
  </si>
  <si>
    <t>National Bank of Serbia</t>
  </si>
  <si>
    <t>IN LOCAL CURRENCY: RSD</t>
  </si>
  <si>
    <r>
      <t>1 EUR = 105.4982  Dinars - RSD (December 31</t>
    </r>
    <r>
      <rPr>
        <vertAlign val="superscript"/>
        <sz val="12"/>
        <rFont val="Tahoma"/>
        <family val="2"/>
        <charset val="238"/>
      </rPr>
      <t>st</t>
    </r>
    <r>
      <rPr>
        <sz val="12"/>
        <rFont val="Tahoma"/>
        <family val="2"/>
        <charset val="238"/>
      </rPr>
      <t xml:space="preserve"> 2010)</t>
    </r>
  </si>
  <si>
    <r>
      <t>1 EUR = 104.6409  Dinars - RSD (December 31</t>
    </r>
    <r>
      <rPr>
        <vertAlign val="superscript"/>
        <sz val="12"/>
        <rFont val="Tahoma"/>
        <family val="2"/>
        <charset val="238"/>
      </rPr>
      <t>st</t>
    </r>
    <r>
      <rPr>
        <sz val="12"/>
        <rFont val="Tahoma"/>
        <family val="2"/>
        <charset val="238"/>
      </rPr>
      <t xml:space="preserve"> 2011)</t>
    </r>
  </si>
  <si>
    <t>RSD m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</si>
</sst>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vertAlign val="superscript"/>
      <sz val="12"/>
      <name val="Tahoma"/>
      <family val="2"/>
      <charset val="238"/>
    </font>
    <font>
      <b/>
      <sz val="12"/>
      <color rgb="FFFF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horizontal="left" indent="4"/>
    </xf>
    <xf numFmtId="0" fontId="2" fillId="2" borderId="1" xfId="0" applyFont="1" applyFill="1" applyBorder="1" applyAlignment="1">
      <alignment horizontal="center" vertical="center"/>
    </xf>
    <xf numFmtId="0" fontId="2" fillId="0" borderId="0" xfId="2" applyFont="1"/>
    <xf numFmtId="0" fontId="6" fillId="0" borderId="0" xfId="2" applyFont="1"/>
    <xf numFmtId="0" fontId="6" fillId="0" borderId="0" xfId="2" applyFont="1" applyFill="1"/>
    <xf numFmtId="0" fontId="6" fillId="0" borderId="0" xfId="0" applyFont="1" applyFill="1"/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43" fontId="4" fillId="0" borderId="1" xfId="0" applyNumberFormat="1" applyFont="1" applyBorder="1"/>
    <xf numFmtId="43" fontId="4" fillId="0" borderId="0" xfId="0" applyNumberFormat="1" applyFont="1"/>
    <xf numFmtId="43" fontId="4" fillId="0" borderId="1" xfId="1" applyFont="1" applyBorder="1"/>
    <xf numFmtId="43" fontId="3" fillId="0" borderId="1" xfId="1" applyFont="1" applyFill="1" applyBorder="1"/>
    <xf numFmtId="43" fontId="4" fillId="0" borderId="1" xfId="1" applyFont="1" applyFill="1" applyBorder="1"/>
    <xf numFmtId="43" fontId="3" fillId="0" borderId="1" xfId="0" applyNumberFormat="1" applyFont="1" applyBorder="1"/>
    <xf numFmtId="43" fontId="3" fillId="0" borderId="1" xfId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52"/>
  <sheetViews>
    <sheetView tabSelected="1" topLeftCell="B4" workbookViewId="0">
      <selection activeCell="H51" sqref="H51"/>
    </sheetView>
  </sheetViews>
  <sheetFormatPr defaultRowHeight="15"/>
  <cols>
    <col min="1" max="2" width="9.140625" style="11"/>
    <col min="3" max="3" width="39.140625" style="11" bestFit="1" customWidth="1"/>
    <col min="4" max="4" width="18" style="11" customWidth="1"/>
    <col min="5" max="5" width="18.28515625" style="11" customWidth="1"/>
    <col min="6" max="6" width="14" style="11" customWidth="1"/>
    <col min="7" max="7" width="18.28515625" style="11" customWidth="1"/>
    <col min="8" max="8" width="16.85546875" style="11" customWidth="1"/>
    <col min="9" max="9" width="13.42578125" style="11" customWidth="1"/>
    <col min="10" max="10" width="13.28515625" style="11" customWidth="1"/>
    <col min="11" max="11" width="13" style="11" customWidth="1"/>
    <col min="12" max="16384" width="9.140625" style="11"/>
  </cols>
  <sheetData>
    <row r="1" spans="3:11">
      <c r="C1" s="10" t="s">
        <v>0</v>
      </c>
    </row>
    <row r="2" spans="3:11">
      <c r="C2" s="1" t="s">
        <v>1</v>
      </c>
      <c r="D2" s="12" t="s">
        <v>2</v>
      </c>
      <c r="E2" s="12"/>
      <c r="F2" s="12"/>
      <c r="G2" s="13" t="s">
        <v>3</v>
      </c>
      <c r="H2" s="13"/>
      <c r="I2" s="13"/>
      <c r="J2" s="14" t="s">
        <v>4</v>
      </c>
      <c r="K2" s="14"/>
    </row>
    <row r="3" spans="3:11">
      <c r="C3" s="1"/>
      <c r="D3" s="15">
        <v>2011</v>
      </c>
      <c r="E3" s="15">
        <v>2010</v>
      </c>
      <c r="F3" s="15" t="s">
        <v>5</v>
      </c>
      <c r="G3" s="15">
        <v>2011</v>
      </c>
      <c r="H3" s="15">
        <v>2010</v>
      </c>
      <c r="I3" s="15" t="s">
        <v>5</v>
      </c>
      <c r="J3" s="15">
        <v>2011</v>
      </c>
      <c r="K3" s="15">
        <v>2010</v>
      </c>
    </row>
    <row r="4" spans="3:11">
      <c r="C4" s="1"/>
      <c r="D4" s="5" t="s">
        <v>6</v>
      </c>
      <c r="E4" s="5" t="s">
        <v>6</v>
      </c>
      <c r="F4" s="5" t="s">
        <v>7</v>
      </c>
      <c r="G4" s="5" t="s">
        <v>6</v>
      </c>
      <c r="H4" s="5" t="s">
        <v>6</v>
      </c>
      <c r="I4" s="5" t="s">
        <v>7</v>
      </c>
      <c r="J4" s="5" t="s">
        <v>7</v>
      </c>
      <c r="K4" s="5" t="s">
        <v>7</v>
      </c>
    </row>
    <row r="5" spans="3:11" s="10" customFormat="1">
      <c r="C5" s="2" t="s">
        <v>8</v>
      </c>
      <c r="D5" s="22">
        <f>D33/104.6409</f>
        <v>547.72085293608905</v>
      </c>
      <c r="E5" s="22">
        <f>E33/105.4982</f>
        <v>535.75262895480682</v>
      </c>
      <c r="F5" s="20">
        <f>D5*100/E5-100</f>
        <v>2.2339085866234427</v>
      </c>
      <c r="G5" s="22">
        <f>G33/104.6409</f>
        <v>227.89451352195937</v>
      </c>
      <c r="H5" s="22">
        <f>H33/105.4982</f>
        <v>219.72231753717128</v>
      </c>
      <c r="I5" s="23">
        <f>G5*100/H5-100</f>
        <v>3.7193290496790752</v>
      </c>
      <c r="J5" s="23">
        <f>D5*100/$D$5</f>
        <v>100</v>
      </c>
      <c r="K5" s="23">
        <f>E5*100/$E$5</f>
        <v>100</v>
      </c>
    </row>
    <row r="6" spans="3:11" s="10" customFormat="1">
      <c r="C6" s="2" t="s">
        <v>9</v>
      </c>
      <c r="D6" s="22">
        <f t="shared" ref="D6:D19" si="0">D34/104.6409</f>
        <v>95.495250900938359</v>
      </c>
      <c r="E6" s="22">
        <f t="shared" ref="E6:E19" si="1">E34/105.4982</f>
        <v>88.65282061684465</v>
      </c>
      <c r="F6" s="20">
        <f t="shared" ref="F6:F19" si="2">D6*100/E6-100</f>
        <v>7.7182319033779265</v>
      </c>
      <c r="G6" s="22">
        <f t="shared" ref="G6:G19" si="3">G34/104.6409</f>
        <v>21.070470533032495</v>
      </c>
      <c r="H6" s="22">
        <f t="shared" ref="H6:H19" si="4">H34/105.4982</f>
        <v>16.98641303832672</v>
      </c>
      <c r="I6" s="23">
        <f t="shared" ref="I6:I19" si="5">G6*100/H6-100</f>
        <v>24.043083642737571</v>
      </c>
      <c r="J6" s="23">
        <f t="shared" ref="J6:J19" si="6">D6*100/$D$5</f>
        <v>17.435021943939251</v>
      </c>
      <c r="K6" s="23">
        <f t="shared" ref="K6:K19" si="7">E6*100/$E$5</f>
        <v>16.547342154866573</v>
      </c>
    </row>
    <row r="7" spans="3:11" s="10" customFormat="1">
      <c r="C7" s="2" t="s">
        <v>10</v>
      </c>
      <c r="D7" s="22">
        <f t="shared" si="0"/>
        <v>452.2256020351507</v>
      </c>
      <c r="E7" s="22">
        <f t="shared" si="1"/>
        <v>447.09980833796214</v>
      </c>
      <c r="F7" s="20">
        <f t="shared" si="2"/>
        <v>1.1464540135329315</v>
      </c>
      <c r="G7" s="22">
        <f t="shared" si="3"/>
        <v>206.82404298892689</v>
      </c>
      <c r="H7" s="22">
        <f t="shared" si="4"/>
        <v>202.73590449884455</v>
      </c>
      <c r="I7" s="23">
        <f t="shared" si="5"/>
        <v>2.0164846972656676</v>
      </c>
      <c r="J7" s="23">
        <f t="shared" si="6"/>
        <v>82.564978056060752</v>
      </c>
      <c r="K7" s="23">
        <f t="shared" si="7"/>
        <v>83.45265784513343</v>
      </c>
    </row>
    <row r="8" spans="3:11">
      <c r="C8" s="3" t="s">
        <v>11</v>
      </c>
      <c r="D8" s="17">
        <f t="shared" si="0"/>
        <v>37.023783243454524</v>
      </c>
      <c r="E8" s="17">
        <f t="shared" si="1"/>
        <v>33.390550739254323</v>
      </c>
      <c r="F8" s="21">
        <f t="shared" si="2"/>
        <v>10.881020000454583</v>
      </c>
      <c r="G8" s="17">
        <f t="shared" si="3"/>
        <v>19.379487370617031</v>
      </c>
      <c r="H8" s="17">
        <f t="shared" si="4"/>
        <v>17.107173392531816</v>
      </c>
      <c r="I8" s="19">
        <f t="shared" si="5"/>
        <v>13.282813741031006</v>
      </c>
      <c r="J8" s="19">
        <f t="shared" si="6"/>
        <v>6.7596081188047545</v>
      </c>
      <c r="K8" s="19">
        <f t="shared" si="7"/>
        <v>6.2324567224981307</v>
      </c>
    </row>
    <row r="9" spans="3:11">
      <c r="C9" s="3" t="s">
        <v>12</v>
      </c>
      <c r="D9" s="17">
        <f t="shared" si="0"/>
        <v>9.2866556002480873</v>
      </c>
      <c r="E9" s="17">
        <f t="shared" si="1"/>
        <v>9.7044688914123647</v>
      </c>
      <c r="F9" s="21">
        <f t="shared" si="2"/>
        <v>-4.3053699881917993</v>
      </c>
      <c r="G9" s="17">
        <f t="shared" si="3"/>
        <v>5.0616441563480432</v>
      </c>
      <c r="H9" s="17">
        <f t="shared" si="4"/>
        <v>4.5698410020265747</v>
      </c>
      <c r="I9" s="19">
        <f t="shared" si="5"/>
        <v>10.761931413004731</v>
      </c>
      <c r="J9" s="19">
        <f t="shared" si="6"/>
        <v>1.695508861944262</v>
      </c>
      <c r="K9" s="19">
        <f t="shared" si="7"/>
        <v>1.8113712125584327</v>
      </c>
    </row>
    <row r="10" spans="3:11">
      <c r="C10" s="3" t="s">
        <v>13</v>
      </c>
      <c r="D10" s="17">
        <f t="shared" si="0"/>
        <v>7.476837450748226</v>
      </c>
      <c r="E10" s="17">
        <f t="shared" si="1"/>
        <v>8.229220972490527</v>
      </c>
      <c r="F10" s="21">
        <f t="shared" si="2"/>
        <v>-9.1428280302284435</v>
      </c>
      <c r="G10" s="17">
        <f t="shared" si="3"/>
        <v>3.5071372665946106</v>
      </c>
      <c r="H10" s="17">
        <f t="shared" si="4"/>
        <v>2.1122445691016529</v>
      </c>
      <c r="I10" s="19">
        <f t="shared" si="5"/>
        <v>66.0384085203832</v>
      </c>
      <c r="J10" s="19">
        <f t="shared" si="6"/>
        <v>1.3650817584666002</v>
      </c>
      <c r="K10" s="19">
        <f t="shared" si="7"/>
        <v>1.5360113096495323</v>
      </c>
    </row>
    <row r="11" spans="3:11" s="10" customFormat="1">
      <c r="C11" s="2" t="s">
        <v>14</v>
      </c>
      <c r="D11" s="22">
        <f t="shared" si="0"/>
        <v>120.74373404662995</v>
      </c>
      <c r="E11" s="22">
        <f t="shared" si="1"/>
        <v>118.61134123615379</v>
      </c>
      <c r="F11" s="20">
        <f t="shared" si="2"/>
        <v>1.7977984130797466</v>
      </c>
      <c r="G11" s="22">
        <f t="shared" si="3"/>
        <v>40.323305705512851</v>
      </c>
      <c r="H11" s="22">
        <f t="shared" si="4"/>
        <v>44.184858130280894</v>
      </c>
      <c r="I11" s="23">
        <f t="shared" si="5"/>
        <v>-8.739537905456416</v>
      </c>
      <c r="J11" s="23">
        <f t="shared" si="6"/>
        <v>22.044757543806529</v>
      </c>
      <c r="K11" s="23">
        <f t="shared" si="7"/>
        <v>22.139199105294395</v>
      </c>
    </row>
    <row r="12" spans="3:11">
      <c r="C12" s="4" t="s">
        <v>15</v>
      </c>
      <c r="D12" s="17">
        <f t="shared" si="0"/>
        <v>42.083869691487749</v>
      </c>
      <c r="E12" s="17">
        <f t="shared" si="1"/>
        <v>45.025232657997961</v>
      </c>
      <c r="F12" s="21">
        <f t="shared" si="2"/>
        <v>-6.5326990953098942</v>
      </c>
      <c r="G12" s="17">
        <f t="shared" si="3"/>
        <v>7.8903468911295676</v>
      </c>
      <c r="H12" s="17">
        <f t="shared" si="4"/>
        <v>11.797822142937035</v>
      </c>
      <c r="I12" s="19">
        <f t="shared" si="5"/>
        <v>-33.120309871315897</v>
      </c>
      <c r="J12" s="19">
        <f t="shared" si="6"/>
        <v>7.683452157407328</v>
      </c>
      <c r="K12" s="19">
        <f t="shared" si="7"/>
        <v>8.4041085800805355</v>
      </c>
    </row>
    <row r="13" spans="3:11">
      <c r="C13" s="4" t="s">
        <v>16</v>
      </c>
      <c r="D13" s="17">
        <f t="shared" si="0"/>
        <v>78.659864355142204</v>
      </c>
      <c r="E13" s="17">
        <f t="shared" si="1"/>
        <v>73.586108578155844</v>
      </c>
      <c r="F13" s="21">
        <f t="shared" si="2"/>
        <v>6.8949912898268337</v>
      </c>
      <c r="G13" s="17">
        <f t="shared" si="3"/>
        <v>32.432958814383284</v>
      </c>
      <c r="H13" s="17">
        <f t="shared" si="4"/>
        <v>32.387035987343857</v>
      </c>
      <c r="I13" s="19">
        <f t="shared" si="5"/>
        <v>0.14179385559509683</v>
      </c>
      <c r="J13" s="19">
        <f t="shared" si="6"/>
        <v>14.361305386399202</v>
      </c>
      <c r="K13" s="19">
        <f t="shared" si="7"/>
        <v>13.735090525213861</v>
      </c>
    </row>
    <row r="14" spans="3:11" s="10" customFormat="1">
      <c r="C14" s="2" t="s">
        <v>17</v>
      </c>
      <c r="D14" s="22">
        <f t="shared" si="0"/>
        <v>247.39201402128614</v>
      </c>
      <c r="E14" s="22">
        <f t="shared" si="1"/>
        <v>250.48954389743142</v>
      </c>
      <c r="F14" s="20">
        <f t="shared" si="2"/>
        <v>-1.2365904891477726</v>
      </c>
      <c r="G14" s="22">
        <f t="shared" si="3"/>
        <v>127.1692904017454</v>
      </c>
      <c r="H14" s="22">
        <f t="shared" si="4"/>
        <v>123.3721049269087</v>
      </c>
      <c r="I14" s="23">
        <f t="shared" si="5"/>
        <v>3.077831473400181</v>
      </c>
      <c r="J14" s="23">
        <f t="shared" si="6"/>
        <v>45.167536108060716</v>
      </c>
      <c r="K14" s="23">
        <f t="shared" si="7"/>
        <v>46.754701770872948</v>
      </c>
    </row>
    <row r="15" spans="3:11">
      <c r="C15" s="4" t="s">
        <v>18</v>
      </c>
      <c r="D15" s="17">
        <f t="shared" si="0"/>
        <v>68.590312201060954</v>
      </c>
      <c r="E15" s="17">
        <f t="shared" si="1"/>
        <v>72.165288128138684</v>
      </c>
      <c r="F15" s="21">
        <f t="shared" si="2"/>
        <v>-4.9538718957650474</v>
      </c>
      <c r="G15" s="17">
        <f t="shared" si="3"/>
        <v>44.889541278792521</v>
      </c>
      <c r="H15" s="17">
        <f t="shared" si="4"/>
        <v>47.851043904066607</v>
      </c>
      <c r="I15" s="19">
        <f t="shared" si="5"/>
        <v>-6.1890031724520043</v>
      </c>
      <c r="J15" s="19">
        <f t="shared" si="6"/>
        <v>12.522859378710642</v>
      </c>
      <c r="K15" s="19">
        <f t="shared" si="7"/>
        <v>13.469889689374936</v>
      </c>
    </row>
    <row r="16" spans="3:11">
      <c r="C16" s="4" t="s">
        <v>19</v>
      </c>
      <c r="D16" s="17">
        <f t="shared" si="0"/>
        <v>178.80170182022519</v>
      </c>
      <c r="E16" s="17">
        <f t="shared" si="1"/>
        <v>178.32425576929273</v>
      </c>
      <c r="F16" s="21">
        <f t="shared" si="2"/>
        <v>0.26774038611448248</v>
      </c>
      <c r="G16" s="17">
        <f t="shared" si="3"/>
        <v>82.279749122952865</v>
      </c>
      <c r="H16" s="17">
        <f t="shared" si="4"/>
        <v>75.521061022842105</v>
      </c>
      <c r="I16" s="19">
        <f t="shared" si="5"/>
        <v>8.9494082956097998</v>
      </c>
      <c r="J16" s="19">
        <f t="shared" si="6"/>
        <v>32.644676729350074</v>
      </c>
      <c r="K16" s="19">
        <f t="shared" si="7"/>
        <v>33.284812081498004</v>
      </c>
    </row>
    <row r="17" spans="3:11">
      <c r="C17" s="3" t="s">
        <v>20</v>
      </c>
      <c r="D17" s="17">
        <f t="shared" si="0"/>
        <v>10.065509757656899</v>
      </c>
      <c r="E17" s="17">
        <f t="shared" si="1"/>
        <v>9.8746708474646958</v>
      </c>
      <c r="F17" s="21">
        <f t="shared" si="2"/>
        <v>1.9326103435761723</v>
      </c>
      <c r="G17" s="17">
        <f t="shared" si="3"/>
        <v>2.1574260160224155</v>
      </c>
      <c r="H17" s="17">
        <f t="shared" si="4"/>
        <v>1.8109882443491929</v>
      </c>
      <c r="I17" s="19">
        <f t="shared" si="5"/>
        <v>19.129763694171317</v>
      </c>
      <c r="J17" s="19">
        <f t="shared" si="6"/>
        <v>1.8377079681557051</v>
      </c>
      <c r="K17" s="19">
        <f t="shared" si="7"/>
        <v>1.8431399705362286</v>
      </c>
    </row>
    <row r="18" spans="3:11">
      <c r="C18" s="3" t="s">
        <v>21</v>
      </c>
      <c r="D18" s="17">
        <f t="shared" si="0"/>
        <v>10.763324856724283</v>
      </c>
      <c r="E18" s="17">
        <f t="shared" si="1"/>
        <v>8.6449342263659474</v>
      </c>
      <c r="F18" s="21">
        <f t="shared" si="2"/>
        <v>24.504415821898519</v>
      </c>
      <c r="G18" s="17">
        <f t="shared" si="3"/>
        <v>3.5462519913341728</v>
      </c>
      <c r="H18" s="17">
        <f t="shared" si="4"/>
        <v>3.1062520497980062</v>
      </c>
      <c r="I18" s="19">
        <f t="shared" si="5"/>
        <v>14.164978710107533</v>
      </c>
      <c r="J18" s="19">
        <f t="shared" si="6"/>
        <v>1.9651113882239217</v>
      </c>
      <c r="K18" s="19">
        <f t="shared" si="7"/>
        <v>1.6136055633046995</v>
      </c>
    </row>
    <row r="19" spans="3:11">
      <c r="C19" s="3" t="s">
        <v>22</v>
      </c>
      <c r="D19" s="17">
        <f t="shared" si="0"/>
        <v>9.4737430584025937</v>
      </c>
      <c r="E19" s="17">
        <f t="shared" si="1"/>
        <v>8.1550775273890928</v>
      </c>
      <c r="F19" s="21">
        <f t="shared" si="2"/>
        <v>16.169871182520581</v>
      </c>
      <c r="G19" s="17">
        <f t="shared" si="3"/>
        <v>5.679500080752363</v>
      </c>
      <c r="H19" s="17">
        <f t="shared" si="4"/>
        <v>6.4724421838476855</v>
      </c>
      <c r="I19" s="19">
        <f t="shared" si="5"/>
        <v>-12.251049612681769</v>
      </c>
      <c r="J19" s="19">
        <f t="shared" si="6"/>
        <v>1.7296663085982669</v>
      </c>
      <c r="K19" s="19">
        <f t="shared" si="7"/>
        <v>1.5221721904190619</v>
      </c>
    </row>
    <row r="22" spans="3:11">
      <c r="C22" s="6" t="s">
        <v>23</v>
      </c>
      <c r="F22" s="6" t="s">
        <v>24</v>
      </c>
    </row>
    <row r="23" spans="3:11" ht="17.25">
      <c r="C23" s="9" t="s">
        <v>28</v>
      </c>
      <c r="F23" s="8" t="s">
        <v>25</v>
      </c>
    </row>
    <row r="24" spans="3:11" ht="17.25">
      <c r="C24" s="9" t="s">
        <v>27</v>
      </c>
    </row>
    <row r="25" spans="3:11">
      <c r="C25" s="7"/>
    </row>
    <row r="29" spans="3:11">
      <c r="C29" s="10" t="s">
        <v>0</v>
      </c>
      <c r="E29" s="16" t="s">
        <v>26</v>
      </c>
      <c r="F29" s="16"/>
      <c r="G29" s="16"/>
      <c r="H29" s="16"/>
      <c r="I29" s="16"/>
      <c r="J29" s="16"/>
      <c r="K29" s="16"/>
    </row>
    <row r="30" spans="3:11">
      <c r="C30" s="1" t="s">
        <v>1</v>
      </c>
      <c r="D30" s="12" t="s">
        <v>2</v>
      </c>
      <c r="E30" s="12"/>
      <c r="F30" s="12"/>
      <c r="G30" s="13" t="s">
        <v>3</v>
      </c>
      <c r="H30" s="13"/>
      <c r="I30" s="13"/>
      <c r="J30" s="14" t="s">
        <v>4</v>
      </c>
      <c r="K30" s="14"/>
    </row>
    <row r="31" spans="3:11">
      <c r="C31" s="1"/>
      <c r="D31" s="15">
        <v>2011</v>
      </c>
      <c r="E31" s="15">
        <v>2010</v>
      </c>
      <c r="F31" s="15" t="s">
        <v>5</v>
      </c>
      <c r="G31" s="15">
        <v>2011</v>
      </c>
      <c r="H31" s="15">
        <v>2010</v>
      </c>
      <c r="I31" s="15" t="s">
        <v>5</v>
      </c>
      <c r="J31" s="15">
        <v>2011</v>
      </c>
      <c r="K31" s="15">
        <v>2010</v>
      </c>
    </row>
    <row r="32" spans="3:11">
      <c r="C32" s="1"/>
      <c r="D32" s="5" t="s">
        <v>29</v>
      </c>
      <c r="E32" s="5" t="s">
        <v>29</v>
      </c>
      <c r="F32" s="5" t="s">
        <v>7</v>
      </c>
      <c r="G32" s="5" t="s">
        <v>29</v>
      </c>
      <c r="H32" s="5" t="s">
        <v>29</v>
      </c>
      <c r="I32" s="5" t="s">
        <v>7</v>
      </c>
      <c r="J32" s="5" t="s">
        <v>7</v>
      </c>
      <c r="K32" s="5" t="s">
        <v>7</v>
      </c>
    </row>
    <row r="33" spans="3:11" s="10" customFormat="1">
      <c r="C33" s="2" t="s">
        <v>8</v>
      </c>
      <c r="D33" s="20">
        <v>57314.002999999997</v>
      </c>
      <c r="E33" s="20">
        <v>56520.938000000002</v>
      </c>
      <c r="F33" s="20">
        <v>1.4031348878180268</v>
      </c>
      <c r="G33" s="20">
        <v>23847.087</v>
      </c>
      <c r="H33" s="20">
        <v>23180.309000000001</v>
      </c>
      <c r="I33" s="20">
        <v>2.876484519684368</v>
      </c>
      <c r="J33" s="20">
        <v>100</v>
      </c>
      <c r="K33" s="20">
        <v>100</v>
      </c>
    </row>
    <row r="34" spans="3:11" s="10" customFormat="1">
      <c r="C34" s="2" t="s">
        <v>9</v>
      </c>
      <c r="D34" s="20">
        <v>9992.7090000000007</v>
      </c>
      <c r="E34" s="20">
        <v>9352.7129999999997</v>
      </c>
      <c r="F34" s="20">
        <v>6.8428914690314997</v>
      </c>
      <c r="G34" s="20">
        <v>2204.8330000000001</v>
      </c>
      <c r="H34" s="20">
        <v>1792.0360000000001</v>
      </c>
      <c r="I34" s="20">
        <v>23.035084116613731</v>
      </c>
      <c r="J34" s="20">
        <v>17.435021943939251</v>
      </c>
      <c r="K34" s="20">
        <v>16.547342154866573</v>
      </c>
    </row>
    <row r="35" spans="3:11" s="10" customFormat="1">
      <c r="C35" s="2" t="s">
        <v>10</v>
      </c>
      <c r="D35" s="20">
        <v>47321.294000000002</v>
      </c>
      <c r="E35" s="20">
        <v>47168.224999999999</v>
      </c>
      <c r="F35" s="20">
        <v>0.3245171935132305</v>
      </c>
      <c r="G35" s="20">
        <v>21642.254000000001</v>
      </c>
      <c r="H35" s="20">
        <v>21388.273000000001</v>
      </c>
      <c r="I35" s="20">
        <v>1.1874778295563999</v>
      </c>
      <c r="J35" s="20">
        <v>82.564978056060767</v>
      </c>
      <c r="K35" s="20">
        <v>83.45265784513343</v>
      </c>
    </row>
    <row r="36" spans="3:11">
      <c r="C36" s="3" t="s">
        <v>11</v>
      </c>
      <c r="D36" s="21">
        <v>3874.2020000000002</v>
      </c>
      <c r="E36" s="21">
        <v>3522.643</v>
      </c>
      <c r="F36" s="21">
        <v>9.9799781016696869</v>
      </c>
      <c r="G36" s="21">
        <v>2027.8869999999999</v>
      </c>
      <c r="H36" s="21">
        <v>1804.7760000000001</v>
      </c>
      <c r="I36" s="21">
        <v>12.362254373949995</v>
      </c>
      <c r="J36" s="21">
        <v>6.7596081188047537</v>
      </c>
      <c r="K36" s="21">
        <v>6.2324567224981298</v>
      </c>
    </row>
    <row r="37" spans="3:11">
      <c r="C37" s="3" t="s">
        <v>12</v>
      </c>
      <c r="D37" s="21">
        <v>971.76400000000001</v>
      </c>
      <c r="E37" s="21">
        <v>1023.804</v>
      </c>
      <c r="F37" s="21">
        <v>-5.0830041687666778</v>
      </c>
      <c r="G37" s="21">
        <v>529.65499999999997</v>
      </c>
      <c r="H37" s="21">
        <v>482.11</v>
      </c>
      <c r="I37" s="21">
        <v>9.8618572524942465</v>
      </c>
      <c r="J37" s="21">
        <v>1.6955088619442618</v>
      </c>
      <c r="K37" s="21">
        <v>1.8113712125584327</v>
      </c>
    </row>
    <row r="38" spans="3:11">
      <c r="C38" s="3" t="s">
        <v>13</v>
      </c>
      <c r="D38" s="21">
        <v>782.38300000000004</v>
      </c>
      <c r="E38" s="21">
        <v>868.16800000000001</v>
      </c>
      <c r="F38" s="21">
        <v>-9.8811520350899826</v>
      </c>
      <c r="G38" s="21">
        <v>366.99</v>
      </c>
      <c r="H38" s="21">
        <v>222.83799999999999</v>
      </c>
      <c r="I38" s="21">
        <v>64.68914637539379</v>
      </c>
      <c r="J38" s="21">
        <v>1.3650817584666004</v>
      </c>
      <c r="K38" s="21">
        <v>1.536011309649532</v>
      </c>
    </row>
    <row r="39" spans="3:11" s="10" customFormat="1">
      <c r="C39" s="2" t="s">
        <v>14</v>
      </c>
      <c r="D39" s="20">
        <v>12634.733</v>
      </c>
      <c r="E39" s="20">
        <v>12513.282999999999</v>
      </c>
      <c r="F39" s="20">
        <v>0.97056863494576362</v>
      </c>
      <c r="G39" s="20">
        <v>4219.4669999999996</v>
      </c>
      <c r="H39" s="20">
        <v>4661.4229999999998</v>
      </c>
      <c r="I39" s="20">
        <v>-9.481139128545081</v>
      </c>
      <c r="J39" s="20">
        <v>22.044757543806529</v>
      </c>
      <c r="K39" s="20">
        <v>22.139199105294395</v>
      </c>
    </row>
    <row r="40" spans="3:11">
      <c r="C40" s="4" t="s">
        <v>15</v>
      </c>
      <c r="D40" s="21">
        <v>4403.6940000000004</v>
      </c>
      <c r="E40" s="21">
        <v>4750.0810000000001</v>
      </c>
      <c r="F40" s="21">
        <v>-7.2922335429648371</v>
      </c>
      <c r="G40" s="21">
        <v>825.65300000000002</v>
      </c>
      <c r="H40" s="21">
        <v>1244.6489999999999</v>
      </c>
      <c r="I40" s="21">
        <v>-33.663787943428218</v>
      </c>
      <c r="J40" s="21">
        <v>7.683452157407328</v>
      </c>
      <c r="K40" s="21">
        <v>8.4041085800805355</v>
      </c>
    </row>
    <row r="41" spans="3:11">
      <c r="C41" s="4" t="s">
        <v>16</v>
      </c>
      <c r="D41" s="21">
        <v>8231.0390000000007</v>
      </c>
      <c r="E41" s="21">
        <v>7763.2020000000002</v>
      </c>
      <c r="F41" s="21">
        <v>6.0263406774678856</v>
      </c>
      <c r="G41" s="21">
        <v>3393.8139999999999</v>
      </c>
      <c r="H41" s="21">
        <v>3416.7739999999999</v>
      </c>
      <c r="I41" s="21">
        <v>-0.671978890029024</v>
      </c>
      <c r="J41" s="21">
        <v>14.361305386399202</v>
      </c>
      <c r="K41" s="21">
        <v>13.735090525213861</v>
      </c>
    </row>
    <row r="42" spans="3:11" s="10" customFormat="1">
      <c r="C42" s="2" t="s">
        <v>17</v>
      </c>
      <c r="D42" s="20">
        <v>25887.323</v>
      </c>
      <c r="E42" s="20">
        <v>26426.196</v>
      </c>
      <c r="F42" s="20">
        <v>-2.0391622010220516</v>
      </c>
      <c r="G42" s="20">
        <v>13307.109</v>
      </c>
      <c r="H42" s="20">
        <v>13015.535</v>
      </c>
      <c r="I42" s="20">
        <v>2.2401998842153006</v>
      </c>
      <c r="J42" s="20">
        <v>45.167536108060709</v>
      </c>
      <c r="K42" s="20">
        <v>46.754701770872948</v>
      </c>
    </row>
    <row r="43" spans="3:11">
      <c r="C43" s="4" t="s">
        <v>18</v>
      </c>
      <c r="D43" s="21">
        <v>7177.3519999999999</v>
      </c>
      <c r="E43" s="21">
        <v>7613.308</v>
      </c>
      <c r="F43" s="21">
        <v>-5.7262362168981014</v>
      </c>
      <c r="G43" s="21">
        <v>4697.2820000000002</v>
      </c>
      <c r="H43" s="21">
        <v>5048.1989999999996</v>
      </c>
      <c r="I43" s="21">
        <v>-6.9513305636326805</v>
      </c>
      <c r="J43" s="21">
        <v>12.522859378710644</v>
      </c>
      <c r="K43" s="21">
        <v>13.469889689374936</v>
      </c>
    </row>
    <row r="44" spans="3:11">
      <c r="C44" s="4" t="s">
        <v>19</v>
      </c>
      <c r="D44" s="21">
        <v>18709.971000000001</v>
      </c>
      <c r="E44" s="21">
        <v>18812.887999999999</v>
      </c>
      <c r="F44" s="21">
        <v>-0.5470558268352903</v>
      </c>
      <c r="G44" s="21">
        <v>8609.8269999999993</v>
      </c>
      <c r="H44" s="21">
        <v>7967.3360000000002</v>
      </c>
      <c r="I44" s="21">
        <v>8.0640630695128124</v>
      </c>
      <c r="J44" s="21">
        <v>32.644676729350074</v>
      </c>
      <c r="K44" s="21">
        <v>33.284812081498004</v>
      </c>
    </row>
    <row r="45" spans="3:11">
      <c r="C45" s="3" t="s">
        <v>20</v>
      </c>
      <c r="D45" s="21">
        <v>1053.2639999999999</v>
      </c>
      <c r="E45" s="21">
        <v>1041.76</v>
      </c>
      <c r="F45" s="21">
        <v>1.1042850560589699</v>
      </c>
      <c r="G45" s="21">
        <v>225.755</v>
      </c>
      <c r="H45" s="21">
        <v>191.05600000000001</v>
      </c>
      <c r="I45" s="21">
        <v>18.161690813164725</v>
      </c>
      <c r="J45" s="21">
        <v>1.8377079681557054</v>
      </c>
      <c r="K45" s="21">
        <v>1.8431399705362286</v>
      </c>
    </row>
    <row r="46" spans="3:11">
      <c r="C46" s="3" t="s">
        <v>21</v>
      </c>
      <c r="D46" s="21">
        <v>1126.2840000000001</v>
      </c>
      <c r="E46" s="21">
        <v>912.02499999999998</v>
      </c>
      <c r="F46" s="21">
        <v>23.49266741591515</v>
      </c>
      <c r="G46" s="21">
        <v>371.08300000000003</v>
      </c>
      <c r="H46" s="21">
        <v>327.70400000000001</v>
      </c>
      <c r="I46" s="21">
        <v>13.237250689646757</v>
      </c>
      <c r="J46" s="21">
        <v>1.9651113882239217</v>
      </c>
      <c r="K46" s="21">
        <v>1.6136055633046995</v>
      </c>
    </row>
    <row r="47" spans="3:11">
      <c r="C47" s="3" t="s">
        <v>22</v>
      </c>
      <c r="D47" s="21">
        <v>991.34099999999989</v>
      </c>
      <c r="E47" s="21">
        <v>860.346</v>
      </c>
      <c r="F47" s="21">
        <v>15.2258509948323</v>
      </c>
      <c r="G47" s="21">
        <v>594.30799999999999</v>
      </c>
      <c r="H47" s="21">
        <v>682.8309999999999</v>
      </c>
      <c r="I47" s="21">
        <v>-12.964115571788611</v>
      </c>
      <c r="J47" s="21">
        <v>1.7296663085982669</v>
      </c>
      <c r="K47" s="21">
        <v>1.5221721904190622</v>
      </c>
    </row>
    <row r="52" spans="4:4">
      <c r="D52" s="18"/>
    </row>
  </sheetData>
  <mergeCells count="9">
    <mergeCell ref="C30:C32"/>
    <mergeCell ref="D30:F30"/>
    <mergeCell ref="G30:I30"/>
    <mergeCell ref="J30:K30"/>
    <mergeCell ref="E29:K29"/>
    <mergeCell ref="C2:C4"/>
    <mergeCell ref="D2:F2"/>
    <mergeCell ref="G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2012-04-19T12:49:34Z</dcterms:created>
  <dcterms:modified xsi:type="dcterms:W3CDTF">2012-04-19T13:07:33Z</dcterms:modified>
</cp:coreProperties>
</file>