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0" i="1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5"/>
  <c r="H20"/>
  <c r="H19"/>
  <c r="H18"/>
  <c r="H17"/>
  <c r="H16"/>
  <c r="H15"/>
  <c r="H14"/>
  <c r="H13"/>
  <c r="H12"/>
  <c r="H11"/>
  <c r="H10"/>
  <c r="H9"/>
  <c r="H8"/>
  <c r="H7"/>
  <c r="H6"/>
  <c r="H5"/>
  <c r="E20"/>
  <c r="E19"/>
  <c r="E18"/>
  <c r="E17"/>
  <c r="E16"/>
  <c r="E15"/>
  <c r="E14"/>
  <c r="E13"/>
  <c r="E12"/>
  <c r="E11"/>
  <c r="E10"/>
  <c r="E9"/>
  <c r="E8"/>
  <c r="E7"/>
  <c r="E6"/>
  <c r="E5"/>
  <c r="F46"/>
  <c r="F45"/>
  <c r="F44"/>
  <c r="F43"/>
  <c r="F42"/>
  <c r="F41"/>
  <c r="F40"/>
  <c r="F39"/>
  <c r="F38"/>
  <c r="F37"/>
  <c r="F36"/>
  <c r="F35"/>
  <c r="F34"/>
  <c r="F33"/>
  <c r="F32"/>
  <c r="F31"/>
  <c r="F6" l="1"/>
  <c r="F7"/>
  <c r="F8"/>
  <c r="F9"/>
  <c r="F10"/>
  <c r="F11"/>
  <c r="F12"/>
  <c r="F13"/>
  <c r="F14"/>
  <c r="I14"/>
  <c r="F15"/>
  <c r="I15"/>
  <c r="F16"/>
  <c r="I16"/>
  <c r="F17"/>
  <c r="I17"/>
  <c r="F18"/>
  <c r="I18"/>
  <c r="F19"/>
  <c r="F20"/>
  <c r="K6"/>
  <c r="I20" l="1"/>
  <c r="I19"/>
  <c r="I13"/>
  <c r="I12"/>
  <c r="I11"/>
  <c r="I10"/>
  <c r="I9"/>
  <c r="I8"/>
  <c r="I7"/>
  <c r="I6"/>
  <c r="J20"/>
  <c r="J19"/>
  <c r="J18"/>
  <c r="J17"/>
  <c r="J16"/>
  <c r="J15"/>
  <c r="J14"/>
  <c r="J13"/>
  <c r="J12"/>
  <c r="J11"/>
  <c r="J10"/>
  <c r="J9"/>
  <c r="J8"/>
  <c r="J7"/>
  <c r="J6"/>
  <c r="K20"/>
  <c r="K19"/>
  <c r="K18"/>
  <c r="K17"/>
  <c r="K16"/>
  <c r="K15"/>
  <c r="K14"/>
  <c r="K13"/>
  <c r="K12"/>
  <c r="K11"/>
  <c r="K10"/>
  <c r="K9"/>
  <c r="K8"/>
  <c r="K7"/>
  <c r="J44" l="1"/>
  <c r="K44"/>
  <c r="J45"/>
  <c r="K45"/>
  <c r="I44"/>
  <c r="I5" l="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6"/>
  <c r="K46"/>
  <c r="K31"/>
  <c r="J31"/>
  <c r="I32"/>
  <c r="I33"/>
  <c r="I34"/>
  <c r="I35"/>
  <c r="I36"/>
  <c r="I37"/>
  <c r="I38"/>
  <c r="I39"/>
  <c r="I40"/>
  <c r="I41"/>
  <c r="I42"/>
  <c r="I43"/>
  <c r="I45"/>
  <c r="I46"/>
  <c r="I31"/>
  <c r="F5" l="1"/>
  <c r="J5"/>
  <c r="K5"/>
</calcChain>
</file>

<file path=xl/sharedStrings.xml><?xml version="1.0" encoding="utf-8"?>
<sst xmlns="http://schemas.openxmlformats.org/spreadsheetml/2006/main" count="68" uniqueCount="31">
  <si>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</si>
  <si>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</si>
  <si>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</si>
  <si>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</si>
  <si>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</si>
  <si>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</si>
  <si>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</si>
  <si>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</si>
  <si>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</si>
  <si>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</si>
  <si>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</si>
  <si>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</si>
  <si>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</si>
  <si>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</si>
  <si>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</si>
  <si>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</si>
  <si>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</si>
  <si>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</si>
  <si>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</si>
  <si>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</si>
  <si>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</si>
  <si>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</si>
  <si>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</si>
  <si>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</si>
  <si>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</si>
  <si>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</si>
  <si>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</si>
  <si>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</si>
  <si>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1 EUR = 120.9583 Dinars - RSD (December 31st 2014)</t>
  </si>
  <si>
    <t>1 EUR = 121.9910 Dinars - RSD (December 31st 2015)</t>
  </si>
  <si>
    <t>Market porfolio as of December 31st, 2015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</si>
</sst>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_-* #,##0.00\ _l_e_i_-;\-* #,##0.00\ _l_e_i_-;_-* &quot;-&quot;??\ _l_e_i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164" fontId="3" fillId="0" borderId="1" xfId="1" applyFont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164" fontId="4" fillId="0" borderId="1" xfId="0" applyNumberFormat="1" applyFont="1" applyBorder="1"/>
    <xf numFmtId="164" fontId="4" fillId="0" borderId="1" xfId="1" applyFont="1" applyBorder="1"/>
    <xf numFmtId="0" fontId="5" fillId="2" borderId="1" xfId="0" applyFont="1" applyFill="1" applyBorder="1" applyAlignment="1">
      <alignment horizontal="center" vertical="center"/>
    </xf>
    <xf numFmtId="166" fontId="0" fillId="0" borderId="1" xfId="1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82"/>
  <sheetViews>
    <sheetView tabSelected="1" zoomScale="130" zoomScaleNormal="130" workbookViewId="0">
      <selection activeCell="I24" sqref="I24"/>
    </sheetView>
  </sheetViews>
  <sheetFormatPr defaultRowHeight="12.75"/>
  <cols>
    <col min="1" max="2" width="9.140625" style="2"/>
    <col min="3" max="3" width="30" style="2" customWidth="1"/>
    <col min="4" max="5" width="13.85546875" style="2" bestFit="1" customWidth="1"/>
    <col min="6" max="6" width="12.140625" style="2" customWidth="1"/>
    <col min="7" max="7" width="13.7109375" style="2" bestFit="1" customWidth="1"/>
    <col min="8" max="8" width="14" style="2" bestFit="1" customWidth="1"/>
    <col min="9" max="9" width="11.42578125" style="2" bestFit="1" customWidth="1"/>
    <col min="10" max="11" width="12.14062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3">
      <c r="C1" s="1" t="s">
        <v>30</v>
      </c>
    </row>
    <row r="2" spans="3:13">
      <c r="C2" s="27" t="s">
        <v>0</v>
      </c>
      <c r="D2" s="28" t="s">
        <v>1</v>
      </c>
      <c r="E2" s="28"/>
      <c r="F2" s="28"/>
      <c r="G2" s="29" t="s">
        <v>2</v>
      </c>
      <c r="H2" s="29"/>
      <c r="I2" s="29"/>
      <c r="J2" s="30" t="s">
        <v>3</v>
      </c>
      <c r="K2" s="30"/>
    </row>
    <row r="3" spans="3:13">
      <c r="C3" s="27"/>
      <c r="D3" s="3">
        <v>2015</v>
      </c>
      <c r="E3" s="3">
        <v>2014</v>
      </c>
      <c r="F3" s="3" t="s">
        <v>4</v>
      </c>
      <c r="G3" s="3">
        <v>2015</v>
      </c>
      <c r="H3" s="3">
        <v>2014</v>
      </c>
      <c r="I3" s="3" t="s">
        <v>4</v>
      </c>
      <c r="J3" s="3">
        <v>2015</v>
      </c>
      <c r="K3" s="3">
        <v>2014</v>
      </c>
    </row>
    <row r="4" spans="3:13">
      <c r="C4" s="27"/>
      <c r="D4" s="4" t="s">
        <v>5</v>
      </c>
      <c r="E4" s="25" t="s">
        <v>5</v>
      </c>
      <c r="F4" s="4" t="s">
        <v>6</v>
      </c>
      <c r="G4" s="4" t="s">
        <v>5</v>
      </c>
      <c r="H4" s="25" t="s">
        <v>5</v>
      </c>
      <c r="I4" s="4" t="s">
        <v>6</v>
      </c>
      <c r="J4" s="4" t="s">
        <v>6</v>
      </c>
      <c r="K4" s="4" t="s">
        <v>6</v>
      </c>
    </row>
    <row r="5" spans="3:13" s="1" customFormat="1">
      <c r="C5" s="5" t="s">
        <v>7</v>
      </c>
      <c r="D5" s="6">
        <f>D31/121.991</f>
        <v>663.37504406062749</v>
      </c>
      <c r="E5" s="6">
        <f>E31/120.9583</f>
        <v>573.79283604349598</v>
      </c>
      <c r="F5" s="7">
        <f>D5*100/E5-100</f>
        <v>15.612291124934998</v>
      </c>
      <c r="G5" s="6">
        <f>G31/121.991</f>
        <v>251.80543646662457</v>
      </c>
      <c r="H5" s="6">
        <f>H31/120.9583</f>
        <v>229.0669594397408</v>
      </c>
      <c r="I5" s="8">
        <f>G5*100/H5-100</f>
        <v>9.9265634304040447</v>
      </c>
      <c r="J5" s="8">
        <f>D5*100/$D$5</f>
        <v>100.00000000000001</v>
      </c>
      <c r="K5" s="8">
        <f>E5*100/$E$5</f>
        <v>100</v>
      </c>
    </row>
    <row r="6" spans="3:13" s="1" customFormat="1">
      <c r="C6" s="5" t="s">
        <v>8</v>
      </c>
      <c r="D6" s="6">
        <f t="shared" ref="D6:D20" si="0">D32/121.991</f>
        <v>158.73543130230919</v>
      </c>
      <c r="E6" s="6">
        <f t="shared" ref="E6" si="1">E32/120.9583</f>
        <v>132.31893140032557</v>
      </c>
      <c r="F6" s="7">
        <f t="shared" ref="F6:F20" si="2">D6*100/E6-100</f>
        <v>19.964263331345663</v>
      </c>
      <c r="G6" s="6">
        <f t="shared" ref="G6:G20" si="3">G32/121.991</f>
        <v>41.53992507644007</v>
      </c>
      <c r="H6" s="6">
        <f t="shared" ref="G6:H20" si="4">H32/120.9583</f>
        <v>38.624509438376698</v>
      </c>
      <c r="I6" s="8">
        <f t="shared" ref="I6:I20" si="5">G6*100/H6-100</f>
        <v>7.5480975174966431</v>
      </c>
      <c r="J6" s="8">
        <f t="shared" ref="J6:J20" si="6">D6*100/$D$5</f>
        <v>23.928459884572018</v>
      </c>
      <c r="K6" s="8">
        <f t="shared" ref="K6:K20" si="7">E6*100/$E$5</f>
        <v>23.060401435596734</v>
      </c>
    </row>
    <row r="7" spans="3:13" s="1" customFormat="1">
      <c r="C7" s="5" t="s">
        <v>9</v>
      </c>
      <c r="D7" s="6">
        <f t="shared" si="0"/>
        <v>504.63961275831826</v>
      </c>
      <c r="E7" s="6">
        <f t="shared" ref="E7" si="8">E33/120.9583</f>
        <v>441.47390464317039</v>
      </c>
      <c r="F7" s="7">
        <f t="shared" si="2"/>
        <v>14.307914341211799</v>
      </c>
      <c r="G7" s="6">
        <f t="shared" si="3"/>
        <v>210.26551139018451</v>
      </c>
      <c r="H7" s="6">
        <f t="shared" si="4"/>
        <v>190.44245000136414</v>
      </c>
      <c r="I7" s="8">
        <f t="shared" si="5"/>
        <v>10.408951044621816</v>
      </c>
      <c r="J7" s="8">
        <f t="shared" si="6"/>
        <v>76.071540115427979</v>
      </c>
      <c r="K7" s="8">
        <f t="shared" si="7"/>
        <v>76.939598564403255</v>
      </c>
      <c r="M7" s="21"/>
    </row>
    <row r="8" spans="3:13">
      <c r="C8" s="9" t="s">
        <v>10</v>
      </c>
      <c r="D8" s="23">
        <f t="shared" si="0"/>
        <v>35.170020739234864</v>
      </c>
      <c r="E8" s="23">
        <f t="shared" ref="E8" si="9">E34/120.9583</f>
        <v>33.514417778689022</v>
      </c>
      <c r="F8" s="10">
        <f t="shared" si="2"/>
        <v>4.9399723172234218</v>
      </c>
      <c r="G8" s="23">
        <f t="shared" si="3"/>
        <v>19.739931634300891</v>
      </c>
      <c r="H8" s="23">
        <f t="shared" si="4"/>
        <v>18.553220407363533</v>
      </c>
      <c r="I8" s="24">
        <f t="shared" si="5"/>
        <v>6.3962546710562975</v>
      </c>
      <c r="J8" s="24">
        <f t="shared" si="6"/>
        <v>5.3016798045270734</v>
      </c>
      <c r="K8" s="24">
        <f t="shared" si="7"/>
        <v>5.8408567820021515</v>
      </c>
      <c r="M8" s="18"/>
    </row>
    <row r="9" spans="3:13">
      <c r="C9" s="9" t="s">
        <v>11</v>
      </c>
      <c r="D9" s="23">
        <f t="shared" si="0"/>
        <v>12.995639022550845</v>
      </c>
      <c r="E9" s="23">
        <f t="shared" ref="E9" si="10">E35/120.9583</f>
        <v>10.953312009180024</v>
      </c>
      <c r="F9" s="10">
        <f t="shared" si="2"/>
        <v>18.645748533951519</v>
      </c>
      <c r="G9" s="23">
        <f t="shared" si="3"/>
        <v>9.3694370896213659</v>
      </c>
      <c r="H9" s="23">
        <f t="shared" si="4"/>
        <v>7.6026696803774527</v>
      </c>
      <c r="I9" s="24">
        <f t="shared" si="5"/>
        <v>23.238776423549652</v>
      </c>
      <c r="J9" s="24">
        <f t="shared" si="6"/>
        <v>1.9590183771464187</v>
      </c>
      <c r="K9" s="24">
        <f t="shared" si="7"/>
        <v>1.908931468142226</v>
      </c>
      <c r="M9" s="18"/>
    </row>
    <row r="10" spans="3:13">
      <c r="C10" s="9" t="s">
        <v>12</v>
      </c>
      <c r="D10" s="23">
        <f t="shared" si="0"/>
        <v>5.42341648154372</v>
      </c>
      <c r="E10" s="23">
        <f t="shared" ref="E10" si="11">E36/120.9583</f>
        <v>5.1634571583760689</v>
      </c>
      <c r="F10" s="10">
        <f t="shared" si="2"/>
        <v>5.0345982390102648</v>
      </c>
      <c r="G10" s="23">
        <f t="shared" si="3"/>
        <v>0.94905361870957694</v>
      </c>
      <c r="H10" s="23">
        <f t="shared" si="4"/>
        <v>1.4054430328468572</v>
      </c>
      <c r="I10" s="24">
        <f t="shared" si="5"/>
        <v>-32.472992748259642</v>
      </c>
      <c r="J10" s="24">
        <f t="shared" si="6"/>
        <v>0.81754906671588035</v>
      </c>
      <c r="K10" s="24">
        <f t="shared" si="7"/>
        <v>0.89988177509847067</v>
      </c>
      <c r="M10" s="18"/>
    </row>
    <row r="11" spans="3:13" s="1" customFormat="1">
      <c r="C11" s="5" t="s">
        <v>13</v>
      </c>
      <c r="D11" s="6">
        <f t="shared" si="0"/>
        <v>120.90200096728448</v>
      </c>
      <c r="E11" s="6">
        <f t="shared" ref="E11" si="12">E37/120.9583</f>
        <v>117.15021623154428</v>
      </c>
      <c r="F11" s="7">
        <f t="shared" si="2"/>
        <v>3.2025418786465565</v>
      </c>
      <c r="G11" s="6">
        <f t="shared" si="3"/>
        <v>66.512406652949821</v>
      </c>
      <c r="H11" s="6">
        <f t="shared" si="4"/>
        <v>54.14090641154845</v>
      </c>
      <c r="I11" s="8">
        <f t="shared" si="5"/>
        <v>22.850559884166415</v>
      </c>
      <c r="J11" s="8">
        <f t="shared" si="6"/>
        <v>18.225286291631274</v>
      </c>
      <c r="K11" s="8">
        <f t="shared" si="7"/>
        <v>20.416814026354238</v>
      </c>
      <c r="L11" s="2"/>
      <c r="M11" s="18"/>
    </row>
    <row r="12" spans="3:13">
      <c r="C12" s="11" t="s">
        <v>14</v>
      </c>
      <c r="D12" s="23">
        <f t="shared" si="0"/>
        <v>41.56732873736587</v>
      </c>
      <c r="E12" s="23">
        <f t="shared" ref="E12" si="13">E38/120.9583</f>
        <v>36.047927260882474</v>
      </c>
      <c r="F12" s="10">
        <f t="shared" si="2"/>
        <v>15.311286656064667</v>
      </c>
      <c r="G12" s="23">
        <f t="shared" si="3"/>
        <v>34.632907345623856</v>
      </c>
      <c r="H12" s="23">
        <f t="shared" si="4"/>
        <v>19.923601770196839</v>
      </c>
      <c r="I12" s="24">
        <f t="shared" si="5"/>
        <v>73.828546389791114</v>
      </c>
      <c r="J12" s="24">
        <f t="shared" si="6"/>
        <v>6.2660374564176289</v>
      </c>
      <c r="K12" s="24">
        <f t="shared" si="7"/>
        <v>6.2823940970482743</v>
      </c>
      <c r="L12" s="1"/>
      <c r="M12" s="21"/>
    </row>
    <row r="13" spans="3:13">
      <c r="C13" s="11" t="s">
        <v>15</v>
      </c>
      <c r="D13" s="23">
        <f t="shared" si="0"/>
        <v>79.334672229918596</v>
      </c>
      <c r="E13" s="23">
        <f t="shared" ref="E13" si="14">E39/120.9583</f>
        <v>81.102288970661803</v>
      </c>
      <c r="F13" s="10">
        <f t="shared" si="2"/>
        <v>-2.1794905707071166</v>
      </c>
      <c r="G13" s="23">
        <f t="shared" si="3"/>
        <v>31.87949930732595</v>
      </c>
      <c r="H13" s="23">
        <f t="shared" si="4"/>
        <v>34.21730464135161</v>
      </c>
      <c r="I13" s="24">
        <f t="shared" si="5"/>
        <v>-6.8322311138453102</v>
      </c>
      <c r="J13" s="24">
        <f t="shared" si="6"/>
        <v>11.959248835213645</v>
      </c>
      <c r="K13" s="24">
        <f t="shared" si="7"/>
        <v>14.134419929305967</v>
      </c>
    </row>
    <row r="14" spans="3:13" s="1" customFormat="1">
      <c r="C14" s="5" t="s">
        <v>16</v>
      </c>
      <c r="D14" s="6">
        <f t="shared" si="0"/>
        <v>288.84458689575462</v>
      </c>
      <c r="E14" s="6">
        <f t="shared" ref="E14" si="15">E40/120.9583</f>
        <v>237.73577340290004</v>
      </c>
      <c r="F14" s="7">
        <f t="shared" si="2"/>
        <v>21.498158548582623</v>
      </c>
      <c r="G14" s="6">
        <f t="shared" si="3"/>
        <v>102.68447672369273</v>
      </c>
      <c r="H14" s="6">
        <f t="shared" si="4"/>
        <v>100.23939655236558</v>
      </c>
      <c r="I14" s="8">
        <f t="shared" si="5"/>
        <v>2.4392407131559679</v>
      </c>
      <c r="J14" s="8">
        <f t="shared" si="6"/>
        <v>43.541672162957703</v>
      </c>
      <c r="K14" s="8">
        <f t="shared" si="7"/>
        <v>41.432335586859551</v>
      </c>
      <c r="L14" s="2"/>
      <c r="M14" s="2"/>
    </row>
    <row r="15" spans="3:13">
      <c r="C15" s="11" t="s">
        <v>17</v>
      </c>
      <c r="D15" s="23">
        <f t="shared" si="0"/>
        <v>51.06165208908854</v>
      </c>
      <c r="E15" s="23">
        <f t="shared" ref="E15" si="16">E41/120.9583</f>
        <v>50.016823979834371</v>
      </c>
      <c r="F15" s="10">
        <f t="shared" si="2"/>
        <v>2.0889533283349238</v>
      </c>
      <c r="G15" s="23">
        <f t="shared" si="3"/>
        <v>35.934290234525498</v>
      </c>
      <c r="H15" s="23">
        <f t="shared" si="4"/>
        <v>38.426441178488787</v>
      </c>
      <c r="I15" s="24">
        <f t="shared" si="5"/>
        <v>-6.4855106732038479</v>
      </c>
      <c r="J15" s="24">
        <f t="shared" si="6"/>
        <v>7.6972524888081093</v>
      </c>
      <c r="K15" s="24">
        <f t="shared" si="7"/>
        <v>8.7168784338121075</v>
      </c>
      <c r="L15" s="22"/>
      <c r="M15" s="1"/>
    </row>
    <row r="16" spans="3:13">
      <c r="C16" s="11" t="s">
        <v>18</v>
      </c>
      <c r="D16" s="23">
        <f t="shared" si="0"/>
        <v>237.78293480666608</v>
      </c>
      <c r="E16" s="23">
        <f t="shared" ref="E16" si="17">E42/120.9583</f>
        <v>187.71894942306565</v>
      </c>
      <c r="F16" s="10">
        <f t="shared" si="2"/>
        <v>26.669649248233497</v>
      </c>
      <c r="G16" s="23">
        <f t="shared" si="3"/>
        <v>66.750186489167234</v>
      </c>
      <c r="H16" s="23">
        <f t="shared" si="4"/>
        <v>61.812955373876783</v>
      </c>
      <c r="I16" s="24">
        <f t="shared" si="5"/>
        <v>7.9873726881808551</v>
      </c>
      <c r="J16" s="24">
        <f t="shared" si="6"/>
        <v>35.844419674149592</v>
      </c>
      <c r="K16" s="24">
        <f t="shared" si="7"/>
        <v>32.715457153047431</v>
      </c>
    </row>
    <row r="17" spans="3:11">
      <c r="C17" s="9" t="s">
        <v>19</v>
      </c>
      <c r="D17" s="23">
        <f t="shared" si="0"/>
        <v>12.233181136313334</v>
      </c>
      <c r="E17" s="23">
        <f t="shared" ref="E17" si="18">E43/120.9583</f>
        <v>10.507042509691356</v>
      </c>
      <c r="F17" s="10">
        <f t="shared" si="2"/>
        <v>16.428396716105823</v>
      </c>
      <c r="G17" s="23">
        <f t="shared" si="3"/>
        <v>2.5425728127484812</v>
      </c>
      <c r="H17" s="23">
        <f t="shared" si="4"/>
        <v>2.5421653578133951</v>
      </c>
      <c r="I17" s="24">
        <f t="shared" si="5"/>
        <v>1.6027869069716871E-2</v>
      </c>
      <c r="J17" s="24">
        <f t="shared" si="6"/>
        <v>1.8440822044543648</v>
      </c>
      <c r="K17" s="24">
        <f t="shared" si="7"/>
        <v>1.8311560984520336</v>
      </c>
    </row>
    <row r="18" spans="3:11">
      <c r="C18" s="9" t="s">
        <v>26</v>
      </c>
      <c r="D18" s="23">
        <f t="shared" si="0"/>
        <v>6.5933962341484209</v>
      </c>
      <c r="E18" s="23">
        <f t="shared" ref="E18" si="19">E44/120.9583</f>
        <v>5.9916682030088051</v>
      </c>
      <c r="F18" s="10">
        <f t="shared" si="2"/>
        <v>10.042746206097476</v>
      </c>
      <c r="G18" s="23">
        <f t="shared" si="3"/>
        <v>0.76563025141198948</v>
      </c>
      <c r="H18" s="23">
        <f t="shared" si="4"/>
        <v>0.52697499882190801</v>
      </c>
      <c r="I18" s="24">
        <f t="shared" si="5"/>
        <v>45.287775155104725</v>
      </c>
      <c r="J18" s="24">
        <f t="shared" si="6"/>
        <v>0.99391683380025286</v>
      </c>
      <c r="K18" s="24">
        <f t="shared" si="7"/>
        <v>1.0442215075955761</v>
      </c>
    </row>
    <row r="19" spans="3:11">
      <c r="C19" s="9" t="s">
        <v>20</v>
      </c>
      <c r="D19" s="23">
        <f t="shared" si="0"/>
        <v>14.479510783582395</v>
      </c>
      <c r="E19" s="23">
        <f t="shared" ref="E19" si="20">E45/120.9583</f>
        <v>13.253079780387125</v>
      </c>
      <c r="F19" s="10">
        <f t="shared" si="2"/>
        <v>9.2539320936574541</v>
      </c>
      <c r="G19" s="23">
        <f t="shared" si="3"/>
        <v>5.1703240402980546</v>
      </c>
      <c r="H19" s="23">
        <f t="shared" si="4"/>
        <v>4.0989250014261112</v>
      </c>
      <c r="I19" s="24">
        <f t="shared" si="5"/>
        <v>26.138537262798863</v>
      </c>
      <c r="J19" s="24">
        <f t="shared" si="6"/>
        <v>2.1827035721680055</v>
      </c>
      <c r="K19" s="24">
        <f t="shared" si="7"/>
        <v>2.3097325285153061</v>
      </c>
    </row>
    <row r="20" spans="3:11">
      <c r="C20" s="9" t="s">
        <v>21</v>
      </c>
      <c r="D20" s="23">
        <f t="shared" si="0"/>
        <v>7.9978604979056085</v>
      </c>
      <c r="E20" s="23">
        <f t="shared" ref="E20" si="21">E46/120.9583</f>
        <v>7.2049375693936453</v>
      </c>
      <c r="F20" s="10">
        <f t="shared" si="2"/>
        <v>11.005271327822115</v>
      </c>
      <c r="G20" s="23">
        <f t="shared" si="3"/>
        <v>2.5316785664516064</v>
      </c>
      <c r="H20" s="23">
        <f t="shared" si="4"/>
        <v>1.332748558800841</v>
      </c>
      <c r="I20" s="24">
        <f t="shared" si="5"/>
        <v>89.959204962826561</v>
      </c>
      <c r="J20" s="24">
        <f t="shared" si="6"/>
        <v>1.2056318020270089</v>
      </c>
      <c r="K20" s="24">
        <f t="shared" si="7"/>
        <v>1.2556687913837041</v>
      </c>
    </row>
    <row r="21" spans="3:11">
      <c r="D21" s="17"/>
      <c r="E21" s="17"/>
      <c r="F21" s="17"/>
      <c r="G21" s="17"/>
      <c r="H21" s="17"/>
      <c r="I21" s="17"/>
      <c r="J21" s="17"/>
      <c r="K21" s="17"/>
    </row>
    <row r="23" spans="3:11">
      <c r="C23" s="12" t="s">
        <v>27</v>
      </c>
      <c r="F23" s="12" t="s">
        <v>22</v>
      </c>
      <c r="H23" s="19"/>
      <c r="I23" s="19"/>
      <c r="J23" s="19"/>
    </row>
    <row r="24" spans="3:11" ht="15">
      <c r="C24" s="13" t="s">
        <v>29</v>
      </c>
      <c r="D24" s="15"/>
      <c r="E24" s="16"/>
      <c r="F24" s="14" t="s">
        <v>23</v>
      </c>
      <c r="H24" s="20"/>
      <c r="I24" s="20"/>
      <c r="J24" s="19"/>
    </row>
    <row r="25" spans="3:11">
      <c r="C25" s="13" t="s">
        <v>28</v>
      </c>
      <c r="D25" s="15"/>
      <c r="E25" s="16"/>
    </row>
    <row r="27" spans="3:11">
      <c r="C27" s="1" t="s">
        <v>30</v>
      </c>
      <c r="F27" s="31" t="s">
        <v>24</v>
      </c>
      <c r="G27" s="31"/>
      <c r="H27" s="31"/>
      <c r="I27" s="31"/>
      <c r="J27" s="31"/>
      <c r="K27" s="31"/>
    </row>
    <row r="28" spans="3:11">
      <c r="C28" s="27" t="s">
        <v>0</v>
      </c>
      <c r="D28" s="28" t="s">
        <v>1</v>
      </c>
      <c r="E28" s="28"/>
      <c r="F28" s="28"/>
      <c r="G28" s="29" t="s">
        <v>2</v>
      </c>
      <c r="H28" s="29"/>
      <c r="I28" s="29"/>
      <c r="J28" s="30" t="s">
        <v>3</v>
      </c>
      <c r="K28" s="30"/>
    </row>
    <row r="29" spans="3:11">
      <c r="C29" s="27"/>
      <c r="D29" s="3">
        <v>2014</v>
      </c>
      <c r="E29" s="3">
        <v>2013</v>
      </c>
      <c r="F29" s="3" t="s">
        <v>4</v>
      </c>
      <c r="G29" s="3">
        <v>2014</v>
      </c>
      <c r="H29" s="3">
        <v>2013</v>
      </c>
      <c r="I29" s="3" t="s">
        <v>4</v>
      </c>
      <c r="J29" s="3">
        <v>2014</v>
      </c>
      <c r="K29" s="3">
        <v>2013</v>
      </c>
    </row>
    <row r="30" spans="3:11">
      <c r="C30" s="27"/>
      <c r="D30" s="4" t="s">
        <v>25</v>
      </c>
      <c r="E30" s="4" t="s">
        <v>25</v>
      </c>
      <c r="F30" s="4" t="s">
        <v>6</v>
      </c>
      <c r="G30" s="4" t="s">
        <v>25</v>
      </c>
      <c r="H30" s="4" t="s">
        <v>25</v>
      </c>
      <c r="I30" s="4" t="s">
        <v>6</v>
      </c>
      <c r="J30" s="4" t="s">
        <v>6</v>
      </c>
      <c r="K30" s="4" t="s">
        <v>6</v>
      </c>
    </row>
    <row r="31" spans="3:11" s="1" customFormat="1">
      <c r="C31" s="5" t="s">
        <v>7</v>
      </c>
      <c r="D31" s="7">
        <v>80925.785000000003</v>
      </c>
      <c r="E31" s="7">
        <v>69405.005999999994</v>
      </c>
      <c r="F31" s="7">
        <f>D31*100/E31-100</f>
        <v>16.599348755909631</v>
      </c>
      <c r="G31" s="7">
        <v>30717.996999999999</v>
      </c>
      <c r="H31" s="7">
        <v>27707.55</v>
      </c>
      <c r="I31" s="7">
        <f>G31*100/H31-100</f>
        <v>10.865078290935131</v>
      </c>
      <c r="J31" s="7">
        <f t="shared" ref="J31:J43" si="22">D31*100/$D$31</f>
        <v>100</v>
      </c>
      <c r="K31" s="7">
        <f t="shared" ref="K31:K43" si="23">E31*100/$E$31</f>
        <v>100</v>
      </c>
    </row>
    <row r="32" spans="3:11" s="1" customFormat="1">
      <c r="C32" s="5" t="s">
        <v>8</v>
      </c>
      <c r="D32" s="7">
        <v>19364.294000000002</v>
      </c>
      <c r="E32" s="7">
        <v>16005.073</v>
      </c>
      <c r="F32" s="7">
        <f t="shared" ref="F32:F46" si="24">D32*100/E32-100</f>
        <v>20.988476591140824</v>
      </c>
      <c r="G32" s="7">
        <v>5067.4970000000003</v>
      </c>
      <c r="H32" s="7">
        <v>4671.9549999999999</v>
      </c>
      <c r="I32" s="7">
        <f t="shared" ref="I32:I46" si="25">G32*100/H32-100</f>
        <v>8.4663058612508024</v>
      </c>
      <c r="J32" s="7">
        <f t="shared" si="22"/>
        <v>23.928459884572021</v>
      </c>
      <c r="K32" s="7">
        <f t="shared" si="23"/>
        <v>23.060401435596738</v>
      </c>
    </row>
    <row r="33" spans="3:11" s="1" customFormat="1">
      <c r="C33" s="5" t="s">
        <v>9</v>
      </c>
      <c r="D33" s="7">
        <v>61561.491000000002</v>
      </c>
      <c r="E33" s="7">
        <v>53399.932999999997</v>
      </c>
      <c r="F33" s="7">
        <f t="shared" si="24"/>
        <v>15.283835655748874</v>
      </c>
      <c r="G33" s="7">
        <v>25650.5</v>
      </c>
      <c r="H33" s="7">
        <v>23035.595000000001</v>
      </c>
      <c r="I33" s="7">
        <f t="shared" si="25"/>
        <v>11.351584363243049</v>
      </c>
      <c r="J33" s="7">
        <f t="shared" si="22"/>
        <v>76.071540115427979</v>
      </c>
      <c r="K33" s="7">
        <f t="shared" si="23"/>
        <v>76.939598564403269</v>
      </c>
    </row>
    <row r="34" spans="3:11">
      <c r="C34" s="9" t="s">
        <v>10</v>
      </c>
      <c r="D34" s="10">
        <v>4290.4260000000004</v>
      </c>
      <c r="E34" s="10">
        <v>4053.8470000000002</v>
      </c>
      <c r="F34" s="10">
        <f t="shared" si="24"/>
        <v>5.8359133928833558</v>
      </c>
      <c r="G34" s="10">
        <v>2408.0940000000001</v>
      </c>
      <c r="H34" s="10">
        <v>2244.1660000000002</v>
      </c>
      <c r="I34" s="10">
        <f t="shared" si="25"/>
        <v>7.3046289802091167</v>
      </c>
      <c r="J34" s="10">
        <f t="shared" si="22"/>
        <v>5.3016798045270743</v>
      </c>
      <c r="K34" s="10">
        <f t="shared" si="23"/>
        <v>5.8408567820021515</v>
      </c>
    </row>
    <row r="35" spans="3:11">
      <c r="C35" s="9" t="s">
        <v>11</v>
      </c>
      <c r="D35" s="10">
        <v>1585.3510000000001</v>
      </c>
      <c r="E35" s="10">
        <v>1324.894</v>
      </c>
      <c r="F35" s="10">
        <f t="shared" si="24"/>
        <v>19.658704771853451</v>
      </c>
      <c r="G35" s="10">
        <v>1142.9870000000001</v>
      </c>
      <c r="H35" s="10">
        <v>919.60599999999999</v>
      </c>
      <c r="I35" s="10">
        <f t="shared" si="25"/>
        <v>24.290946340063044</v>
      </c>
      <c r="J35" s="10">
        <f t="shared" si="22"/>
        <v>1.9590183771464187</v>
      </c>
      <c r="K35" s="10">
        <f t="shared" si="23"/>
        <v>1.908931468142226</v>
      </c>
    </row>
    <row r="36" spans="3:11">
      <c r="C36" s="9" t="s">
        <v>12</v>
      </c>
      <c r="D36" s="10">
        <v>661.60799999999995</v>
      </c>
      <c r="E36" s="10">
        <v>624.56299999999999</v>
      </c>
      <c r="F36" s="10">
        <f t="shared" si="24"/>
        <v>5.9313471979608039</v>
      </c>
      <c r="G36" s="10">
        <v>115.776</v>
      </c>
      <c r="H36" s="10">
        <v>170</v>
      </c>
      <c r="I36" s="10">
        <f t="shared" si="25"/>
        <v>-31.896470588235289</v>
      </c>
      <c r="J36" s="10">
        <f t="shared" si="22"/>
        <v>0.81754906671588035</v>
      </c>
      <c r="K36" s="10">
        <f t="shared" si="23"/>
        <v>0.89988177509847056</v>
      </c>
    </row>
    <row r="37" spans="3:11" s="1" customFormat="1">
      <c r="C37" s="5" t="s">
        <v>13</v>
      </c>
      <c r="D37" s="7">
        <v>14748.956</v>
      </c>
      <c r="E37" s="7">
        <v>14170.291000000001</v>
      </c>
      <c r="F37" s="7">
        <f t="shared" si="24"/>
        <v>4.0836493760078696</v>
      </c>
      <c r="G37" s="7">
        <v>8113.9150000000009</v>
      </c>
      <c r="H37" s="7">
        <v>6548.7920000000004</v>
      </c>
      <c r="I37" s="7">
        <f t="shared" si="25"/>
        <v>23.899415342554789</v>
      </c>
      <c r="J37" s="7">
        <f t="shared" si="22"/>
        <v>18.225286291631278</v>
      </c>
      <c r="K37" s="7">
        <f t="shared" si="23"/>
        <v>20.416814026354242</v>
      </c>
    </row>
    <row r="38" spans="3:11">
      <c r="C38" s="11" t="s">
        <v>14</v>
      </c>
      <c r="D38" s="10">
        <v>5070.84</v>
      </c>
      <c r="E38" s="10">
        <v>4360.2960000000003</v>
      </c>
      <c r="F38" s="10">
        <f t="shared" si="24"/>
        <v>16.295774415314909</v>
      </c>
      <c r="G38" s="10">
        <v>4224.9030000000002</v>
      </c>
      <c r="H38" s="10">
        <v>2409.9250000000002</v>
      </c>
      <c r="I38" s="10">
        <f t="shared" si="25"/>
        <v>75.312634210608223</v>
      </c>
      <c r="J38" s="10">
        <f t="shared" si="22"/>
        <v>6.2660374564176298</v>
      </c>
      <c r="K38" s="10">
        <f t="shared" si="23"/>
        <v>6.2823940970482743</v>
      </c>
    </row>
    <row r="39" spans="3:11">
      <c r="C39" s="11" t="s">
        <v>15</v>
      </c>
      <c r="D39" s="10">
        <v>9678.116</v>
      </c>
      <c r="E39" s="10">
        <v>9809.9950000000008</v>
      </c>
      <c r="F39" s="10">
        <f t="shared" si="24"/>
        <v>-1.3443329991503674</v>
      </c>
      <c r="G39" s="10">
        <v>3889.0120000000002</v>
      </c>
      <c r="H39" s="10">
        <v>4138.8670000000002</v>
      </c>
      <c r="I39" s="10">
        <f t="shared" si="25"/>
        <v>-6.0367970268191726</v>
      </c>
      <c r="J39" s="10">
        <f t="shared" si="22"/>
        <v>11.959248835213646</v>
      </c>
      <c r="K39" s="10">
        <f t="shared" si="23"/>
        <v>14.134419929305967</v>
      </c>
    </row>
    <row r="40" spans="3:11" s="1" customFormat="1">
      <c r="C40" s="5" t="s">
        <v>16</v>
      </c>
      <c r="D40" s="7">
        <v>35236.44</v>
      </c>
      <c r="E40" s="7">
        <v>28756.115000000002</v>
      </c>
      <c r="F40" s="7">
        <f t="shared" si="24"/>
        <v>22.535467673571333</v>
      </c>
      <c r="G40" s="7">
        <v>12526.581999999999</v>
      </c>
      <c r="H40" s="7">
        <v>12124.787</v>
      </c>
      <c r="I40" s="7">
        <f t="shared" si="25"/>
        <v>3.3138314099868182</v>
      </c>
      <c r="J40" s="7">
        <f t="shared" si="22"/>
        <v>43.541672162957703</v>
      </c>
      <c r="K40" s="7">
        <f t="shared" si="23"/>
        <v>41.432335586859544</v>
      </c>
    </row>
    <row r="41" spans="3:11">
      <c r="C41" s="11" t="s">
        <v>17</v>
      </c>
      <c r="D41" s="10">
        <v>6229.0619999999999</v>
      </c>
      <c r="E41" s="10">
        <v>6049.95</v>
      </c>
      <c r="F41" s="10">
        <f t="shared" si="24"/>
        <v>2.9605533930032379</v>
      </c>
      <c r="G41" s="10">
        <v>4383.66</v>
      </c>
      <c r="H41" s="10">
        <v>4647.9970000000003</v>
      </c>
      <c r="I41" s="10">
        <f t="shared" si="25"/>
        <v>-5.6871164073470908</v>
      </c>
      <c r="J41" s="10">
        <f t="shared" si="22"/>
        <v>7.6972524888081093</v>
      </c>
      <c r="K41" s="10">
        <f t="shared" si="23"/>
        <v>8.7168784338121093</v>
      </c>
    </row>
    <row r="42" spans="3:11">
      <c r="C42" s="11" t="s">
        <v>18</v>
      </c>
      <c r="D42" s="10">
        <v>29007.378000000001</v>
      </c>
      <c r="E42" s="10">
        <v>22706.165000000001</v>
      </c>
      <c r="F42" s="10">
        <f t="shared" si="24"/>
        <v>27.751110766613394</v>
      </c>
      <c r="G42" s="10">
        <v>8142.9219999999996</v>
      </c>
      <c r="H42" s="10">
        <v>7476.79</v>
      </c>
      <c r="I42" s="10">
        <f t="shared" si="25"/>
        <v>8.9093314109397141</v>
      </c>
      <c r="J42" s="10">
        <f t="shared" si="22"/>
        <v>35.844419674149592</v>
      </c>
      <c r="K42" s="10">
        <f t="shared" si="23"/>
        <v>32.715457153047439</v>
      </c>
    </row>
    <row r="43" spans="3:11">
      <c r="C43" s="9" t="s">
        <v>19</v>
      </c>
      <c r="D43" s="10">
        <v>1492.338</v>
      </c>
      <c r="E43" s="10">
        <v>1270.914</v>
      </c>
      <c r="F43" s="10">
        <f t="shared" si="24"/>
        <v>17.422421973477341</v>
      </c>
      <c r="G43" s="10">
        <v>310.17099999999999</v>
      </c>
      <c r="H43" s="10">
        <v>307.49599999999998</v>
      </c>
      <c r="I43" s="10">
        <f t="shared" si="25"/>
        <v>0.86993001534979442</v>
      </c>
      <c r="J43" s="10">
        <f t="shared" si="22"/>
        <v>1.844082204454365</v>
      </c>
      <c r="K43" s="10">
        <f t="shared" si="23"/>
        <v>1.8311560984520339</v>
      </c>
    </row>
    <row r="44" spans="3:11">
      <c r="C44" s="9" t="s">
        <v>26</v>
      </c>
      <c r="D44" s="10">
        <v>804.33500000000004</v>
      </c>
      <c r="E44" s="10">
        <v>724.74199999999996</v>
      </c>
      <c r="F44" s="10">
        <f t="shared" si="24"/>
        <v>10.982252994858868</v>
      </c>
      <c r="G44" s="10">
        <v>93.4</v>
      </c>
      <c r="H44" s="10">
        <v>63.741999999999997</v>
      </c>
      <c r="I44" s="10">
        <f t="shared" si="25"/>
        <v>46.528191773085268</v>
      </c>
      <c r="J44" s="10">
        <f t="shared" ref="J44:J45" si="26">D44*100/$D$31</f>
        <v>0.99391683380025286</v>
      </c>
      <c r="K44" s="10">
        <f t="shared" ref="K44:K45" si="27">E44*100/$E$31</f>
        <v>1.0442215075955761</v>
      </c>
    </row>
    <row r="45" spans="3:11">
      <c r="C45" s="9" t="s">
        <v>20</v>
      </c>
      <c r="D45" s="10">
        <v>1766.37</v>
      </c>
      <c r="E45" s="10">
        <v>1603.07</v>
      </c>
      <c r="F45" s="10">
        <f t="shared" si="24"/>
        <v>10.186704261198827</v>
      </c>
      <c r="G45" s="10">
        <v>630.73299999999995</v>
      </c>
      <c r="H45" s="10">
        <v>495.79899999999998</v>
      </c>
      <c r="I45" s="10">
        <f t="shared" si="25"/>
        <v>27.215464331311679</v>
      </c>
      <c r="J45" s="10">
        <f t="shared" si="26"/>
        <v>2.1827035721680055</v>
      </c>
      <c r="K45" s="10">
        <f t="shared" si="27"/>
        <v>2.3097325285153065</v>
      </c>
    </row>
    <row r="46" spans="3:11">
      <c r="C46" s="9" t="s">
        <v>21</v>
      </c>
      <c r="D46" s="10">
        <v>975.6670000000031</v>
      </c>
      <c r="E46" s="10">
        <v>871.49699999998734</v>
      </c>
      <c r="F46" s="10">
        <f t="shared" si="24"/>
        <v>11.952995822133317</v>
      </c>
      <c r="G46" s="10">
        <v>308.84199999999794</v>
      </c>
      <c r="H46" s="10">
        <v>161.20699999999977</v>
      </c>
      <c r="I46" s="10">
        <f t="shared" si="25"/>
        <v>91.581010750152529</v>
      </c>
      <c r="J46" s="10">
        <f>D46*100/$D$31</f>
        <v>1.2056318020270091</v>
      </c>
      <c r="K46" s="10">
        <f>E46*100/$E$31</f>
        <v>1.2556687913837041</v>
      </c>
    </row>
    <row r="48" spans="3:11">
      <c r="D48" s="17"/>
      <c r="E48" s="17"/>
      <c r="F48" s="17"/>
      <c r="G48" s="17"/>
      <c r="H48" s="17"/>
      <c r="I48" s="17"/>
      <c r="J48" s="17"/>
      <c r="K48" s="17"/>
    </row>
    <row r="50" spans="3:11">
      <c r="I50" s="17"/>
      <c r="J50" s="17"/>
      <c r="K50" s="17"/>
    </row>
    <row r="51" spans="3:11">
      <c r="D51" s="18"/>
      <c r="E51" s="18"/>
      <c r="F51" s="18"/>
      <c r="G51" s="18"/>
      <c r="H51" s="18"/>
    </row>
    <row r="52" spans="3:11">
      <c r="D52" s="18"/>
      <c r="E52" s="18"/>
      <c r="F52" s="18"/>
      <c r="G52" s="18"/>
      <c r="H52" s="18"/>
    </row>
    <row r="53" spans="3:11" ht="15">
      <c r="C53" s="26">
        <v>120.95829999999999</v>
      </c>
      <c r="D53" s="26">
        <v>121.991</v>
      </c>
      <c r="E53" s="18"/>
      <c r="F53" s="18"/>
      <c r="G53" s="18"/>
      <c r="H53" s="18"/>
    </row>
    <row r="54" spans="3:11">
      <c r="D54" s="18"/>
      <c r="E54" s="18"/>
      <c r="F54" s="18"/>
      <c r="G54" s="18"/>
      <c r="H54" s="18"/>
    </row>
    <row r="56" spans="3:11">
      <c r="D56" s="18"/>
      <c r="E56" s="18"/>
      <c r="F56" s="18"/>
      <c r="G56" s="18"/>
      <c r="H56" s="18"/>
    </row>
    <row r="57" spans="3:11">
      <c r="D57" s="18"/>
      <c r="E57" s="18"/>
      <c r="F57" s="18"/>
      <c r="G57" s="18"/>
      <c r="H57" s="18"/>
    </row>
    <row r="58" spans="3:11">
      <c r="D58" s="18"/>
      <c r="E58" s="18"/>
      <c r="F58" s="18"/>
      <c r="G58" s="18"/>
      <c r="H58" s="18"/>
    </row>
    <row r="59" spans="3:11">
      <c r="D59" s="18"/>
      <c r="E59" s="18"/>
      <c r="F59" s="18"/>
      <c r="G59" s="18"/>
      <c r="H59" s="18"/>
    </row>
    <row r="60" spans="3:11">
      <c r="D60" s="18"/>
      <c r="E60" s="18"/>
      <c r="F60" s="18"/>
      <c r="G60" s="18"/>
      <c r="H60" s="18"/>
    </row>
    <row r="61" spans="3:11">
      <c r="D61" s="18"/>
      <c r="E61" s="18"/>
      <c r="F61" s="18"/>
      <c r="G61" s="18"/>
      <c r="H61" s="18"/>
    </row>
    <row r="62" spans="3:11">
      <c r="D62" s="18"/>
      <c r="E62" s="18"/>
      <c r="F62" s="18"/>
      <c r="G62" s="18"/>
      <c r="H62" s="18"/>
    </row>
    <row r="63" spans="3:11">
      <c r="D63" s="18"/>
      <c r="E63" s="18"/>
      <c r="F63" s="18"/>
      <c r="G63" s="18"/>
      <c r="H63" s="18"/>
    </row>
    <row r="64" spans="3:11">
      <c r="D64" s="18"/>
      <c r="E64" s="18"/>
      <c r="F64" s="18"/>
      <c r="G64" s="18"/>
      <c r="H64" s="18"/>
    </row>
    <row r="65" spans="4:8">
      <c r="D65" s="18"/>
      <c r="E65" s="18"/>
      <c r="F65" s="18"/>
      <c r="G65" s="18"/>
      <c r="H65" s="18"/>
    </row>
    <row r="66" spans="4:8">
      <c r="D66" s="18"/>
      <c r="E66" s="18"/>
      <c r="F66" s="18"/>
      <c r="G66" s="18"/>
      <c r="H66" s="18"/>
    </row>
    <row r="67" spans="4:8">
      <c r="D67" s="18"/>
      <c r="E67" s="18"/>
      <c r="F67" s="18"/>
      <c r="G67" s="18"/>
      <c r="H67" s="18"/>
    </row>
    <row r="69" spans="4:8">
      <c r="D69" s="18"/>
      <c r="E69" s="18"/>
      <c r="F69" s="18"/>
      <c r="G69" s="18"/>
      <c r="H69" s="18"/>
    </row>
    <row r="70" spans="4:8">
      <c r="D70" s="18"/>
      <c r="E70" s="18"/>
      <c r="F70" s="18"/>
      <c r="G70" s="18"/>
      <c r="H70" s="18"/>
    </row>
    <row r="71" spans="4:8">
      <c r="D71" s="18"/>
      <c r="E71" s="18"/>
      <c r="F71" s="18"/>
      <c r="G71" s="18"/>
      <c r="H71" s="18"/>
    </row>
    <row r="72" spans="4:8">
      <c r="D72" s="18"/>
      <c r="E72" s="18"/>
      <c r="F72" s="18"/>
      <c r="G72" s="18"/>
      <c r="H72" s="18"/>
    </row>
    <row r="73" spans="4:8">
      <c r="D73" s="18"/>
      <c r="E73" s="18"/>
      <c r="F73" s="18"/>
      <c r="G73" s="18"/>
      <c r="H73" s="18"/>
    </row>
    <row r="74" spans="4:8">
      <c r="D74" s="18"/>
      <c r="E74" s="18"/>
      <c r="F74" s="18"/>
      <c r="G74" s="18"/>
      <c r="H74" s="18"/>
    </row>
    <row r="76" spans="4:8">
      <c r="D76" s="18"/>
      <c r="E76" s="18"/>
      <c r="F76" s="18"/>
      <c r="G76" s="18"/>
      <c r="H76" s="18"/>
    </row>
    <row r="77" spans="4:8">
      <c r="D77" s="18"/>
      <c r="E77" s="18"/>
      <c r="F77" s="18"/>
      <c r="G77" s="18"/>
      <c r="H77" s="18"/>
    </row>
    <row r="78" spans="4:8">
      <c r="D78" s="17"/>
      <c r="E78" s="17"/>
      <c r="F78" s="17"/>
      <c r="G78" s="17"/>
      <c r="H78" s="17"/>
    </row>
    <row r="79" spans="4:8">
      <c r="D79" s="17"/>
      <c r="E79" s="17"/>
      <c r="F79" s="17"/>
      <c r="G79" s="17"/>
      <c r="H79" s="17"/>
    </row>
    <row r="80" spans="4:8">
      <c r="D80" s="17"/>
      <c r="E80" s="17"/>
      <c r="F80" s="17"/>
      <c r="G80" s="17"/>
      <c r="H80" s="17"/>
    </row>
    <row r="81" spans="4:8">
      <c r="D81" s="17"/>
      <c r="E81" s="17"/>
      <c r="F81" s="17"/>
      <c r="G81" s="17"/>
      <c r="H81" s="17"/>
    </row>
    <row r="82" spans="4:8">
      <c r="D82" s="17"/>
      <c r="E82" s="17"/>
      <c r="F82" s="17"/>
      <c r="G82" s="17"/>
      <c r="H82" s="17"/>
    </row>
  </sheetData>
  <mergeCells count="9">
    <mergeCell ref="C2:C4"/>
    <mergeCell ref="D2:F2"/>
    <mergeCell ref="G2:I2"/>
    <mergeCell ref="J2:K2"/>
    <mergeCell ref="C28:C30"/>
    <mergeCell ref="D28:F28"/>
    <mergeCell ref="G28:I28"/>
    <mergeCell ref="J28:K28"/>
    <mergeCell ref="F27:K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2012-04-19T12:49:34Z</dcterms:created>
  <dcterms:modified xsi:type="dcterms:W3CDTF">2016-08-23T09:12:40Z</dcterms:modified>
</cp:coreProperties>
</file>