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20" i="1"/>
  <c r="G19"/>
  <c r="G18"/>
  <c r="G17"/>
  <c r="G16"/>
  <c r="G15"/>
  <c r="G14"/>
  <c r="G13"/>
  <c r="G12"/>
  <c r="G11"/>
  <c r="G10"/>
  <c r="G9"/>
  <c r="G8"/>
  <c r="G7"/>
  <c r="G6"/>
  <c r="G5"/>
  <c r="D6"/>
  <c r="D7"/>
  <c r="D8"/>
  <c r="D9"/>
  <c r="D10"/>
  <c r="D11"/>
  <c r="D12"/>
  <c r="D13"/>
  <c r="D14"/>
  <c r="D15"/>
  <c r="D16"/>
  <c r="D17"/>
  <c r="D18"/>
  <c r="D19"/>
  <c r="D20"/>
  <c r="D5"/>
  <c r="H20"/>
  <c r="H19"/>
  <c r="H18"/>
  <c r="H17"/>
  <c r="H16"/>
  <c r="H15"/>
  <c r="H14"/>
  <c r="H13"/>
  <c r="H12"/>
  <c r="H11"/>
  <c r="H10"/>
  <c r="H9"/>
  <c r="H8"/>
  <c r="H7"/>
  <c r="H6"/>
  <c r="H5"/>
  <c r="E20"/>
  <c r="E19"/>
  <c r="E18"/>
  <c r="E17"/>
  <c r="E16"/>
  <c r="E15"/>
  <c r="E14"/>
  <c r="E13"/>
  <c r="E12"/>
  <c r="E11"/>
  <c r="E10"/>
  <c r="E9"/>
  <c r="E8"/>
  <c r="E7"/>
  <c r="E6"/>
  <c r="E5"/>
  <c r="F46"/>
  <c r="F45"/>
  <c r="F44"/>
  <c r="F43"/>
  <c r="F42"/>
  <c r="F41"/>
  <c r="F40"/>
  <c r="F39"/>
  <c r="F38"/>
  <c r="F37"/>
  <c r="F36"/>
  <c r="F35"/>
  <c r="F34"/>
  <c r="F33"/>
  <c r="F32"/>
  <c r="F31"/>
  <c r="F6" l="1"/>
  <c r="F7"/>
  <c r="F8"/>
  <c r="F9"/>
  <c r="F10"/>
  <c r="F11"/>
  <c r="F12"/>
  <c r="F13"/>
  <c r="F14"/>
  <c r="I14"/>
  <c r="F15"/>
  <c r="I15"/>
  <c r="F16"/>
  <c r="I16"/>
  <c r="F17"/>
  <c r="I17"/>
  <c r="F18"/>
  <c r="I18"/>
  <c r="F19"/>
  <c r="F20"/>
  <c r="K6"/>
  <c r="I20" l="1"/>
  <c r="I19"/>
  <c r="I13"/>
  <c r="I12"/>
  <c r="I11"/>
  <c r="I10"/>
  <c r="I9"/>
  <c r="I8"/>
  <c r="I7"/>
  <c r="I6"/>
  <c r="J20"/>
  <c r="J19"/>
  <c r="J18"/>
  <c r="J17"/>
  <c r="J16"/>
  <c r="J15"/>
  <c r="J14"/>
  <c r="J13"/>
  <c r="J12"/>
  <c r="J11"/>
  <c r="J10"/>
  <c r="J9"/>
  <c r="J8"/>
  <c r="J7"/>
  <c r="J6"/>
  <c r="K20"/>
  <c r="K19"/>
  <c r="K18"/>
  <c r="K17"/>
  <c r="K16"/>
  <c r="K15"/>
  <c r="K14"/>
  <c r="K13"/>
  <c r="K12"/>
  <c r="K11"/>
  <c r="K10"/>
  <c r="K9"/>
  <c r="K8"/>
  <c r="K7"/>
  <c r="J44" l="1"/>
  <c r="K44"/>
  <c r="J45"/>
  <c r="K45"/>
  <c r="I44"/>
  <c r="I5" l="1"/>
  <c r="J32"/>
  <c r="K32"/>
  <c r="J33"/>
  <c r="K33"/>
  <c r="J34"/>
  <c r="K34"/>
  <c r="J35"/>
  <c r="K35"/>
  <c r="J36"/>
  <c r="K36"/>
  <c r="J37"/>
  <c r="K37"/>
  <c r="J38"/>
  <c r="K38"/>
  <c r="J39"/>
  <c r="K39"/>
  <c r="J40"/>
  <c r="K40"/>
  <c r="J41"/>
  <c r="K41"/>
  <c r="J42"/>
  <c r="K42"/>
  <c r="J43"/>
  <c r="K43"/>
  <c r="J46"/>
  <c r="K46"/>
  <c r="K31"/>
  <c r="J31"/>
  <c r="I32"/>
  <c r="I33"/>
  <c r="I34"/>
  <c r="I35"/>
  <c r="I36"/>
  <c r="I37"/>
  <c r="I38"/>
  <c r="I39"/>
  <c r="I40"/>
  <c r="I41"/>
  <c r="I42"/>
  <c r="I43"/>
  <c r="I45"/>
  <c r="I46"/>
  <c r="I31"/>
  <c r="F5" l="1"/>
  <c r="J5"/>
  <c r="K5"/>
</calcChain>
</file>

<file path=xl/sharedStrings.xml><?xml version="1.0" encoding="utf-8"?>
<sst xmlns="http://schemas.openxmlformats.org/spreadsheetml/2006/main" count="68" uniqueCount="31">
  <si>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</si>
  <si>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</si>
  <si>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</si>
  <si>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</si>
  <si>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</si>
  <si>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</si>
  <si>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</si>
  <si>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</si>
  <si>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</si>
  <si>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</si>
  <si>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Accidents insurance</t>
  </si>
  <si>
    <t>Health insurance</t>
  </si>
  <si>
    <t>Goods in transit</t>
  </si>
  <si>
    <t>Overall property insurance</t>
  </si>
  <si>
    <t>Fire and allied insurance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</si>
  <si>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</si>
  <si>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</si>
  <si>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</si>
  <si>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</si>
  <si>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</si>
  <si>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</si>
  <si>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</si>
  <si>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Source:</t>
  </si>
  <si>
    <t>National Bank of Serbia</t>
  </si>
  <si>
    <t>IN LOCAL CURRENCY: RSD</t>
  </si>
  <si>
    <t>RSD m</t>
  </si>
  <si>
    <t>Financial loss</t>
  </si>
  <si>
    <t>Exchange rate for calculations (Middle rate):</t>
  </si>
  <si>
    <t>1 EUR = 114.6421 Dinars - RSD (December 31st 2013)</t>
  </si>
  <si>
    <t>1 EUR = 120.9583 Dinars - RSD (December 31st 2014)</t>
  </si>
  <si>
    <t>Market porfolio as of December 31st,2014</t>
  </si>
</sst>
</file>

<file path=xl/styles.xml><?xml version="1.0" encoding="utf-8"?>
<styleSheet xmlns="http://schemas.openxmlformats.org/spreadsheetml/2006/main">
  <numFmts count="2">
    <numFmt numFmtId="165" formatCode="_-* #,##0.00\ _€_-;\-* #,##0.00\ _€_-;_-* &quot;-&quot;??\ _€_-;_-@_-"/>
    <numFmt numFmtId="166" formatCode="_-* #,##0.0000\ _€_-;\-* #,##0.00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color theme="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6" borderId="1" xfId="0" applyFont="1" applyFill="1" applyBorder="1"/>
    <xf numFmtId="165" fontId="3" fillId="0" borderId="1" xfId="0" applyNumberFormat="1" applyFont="1" applyBorder="1"/>
    <xf numFmtId="165" fontId="3" fillId="0" borderId="1" xfId="1" applyFont="1" applyFill="1" applyBorder="1"/>
    <xf numFmtId="165" fontId="3" fillId="0" borderId="1" xfId="1" applyFont="1" applyBorder="1"/>
    <xf numFmtId="0" fontId="4" fillId="0" borderId="1" xfId="0" applyFont="1" applyBorder="1"/>
    <xf numFmtId="165" fontId="4" fillId="0" borderId="1" xfId="1" applyFont="1" applyFill="1" applyBorder="1"/>
    <xf numFmtId="0" fontId="4" fillId="0" borderId="1" xfId="0" applyFont="1" applyBorder="1" applyAlignment="1">
      <alignment horizontal="left" indent="4"/>
    </xf>
    <xf numFmtId="0" fontId="5" fillId="0" borderId="0" xfId="2" applyFont="1"/>
    <xf numFmtId="0" fontId="6" fillId="0" borderId="0" xfId="0" applyFont="1" applyFill="1"/>
    <xf numFmtId="0" fontId="6" fillId="0" borderId="0" xfId="2" applyFont="1" applyFill="1"/>
    <xf numFmtId="0" fontId="5" fillId="0" borderId="0" xfId="0" applyFont="1" applyFill="1"/>
    <xf numFmtId="0" fontId="4" fillId="0" borderId="0" xfId="0" applyFont="1" applyFill="1"/>
    <xf numFmtId="165" fontId="4" fillId="0" borderId="0" xfId="0" applyNumberFormat="1" applyFont="1"/>
    <xf numFmtId="165" fontId="4" fillId="0" borderId="0" xfId="1" applyFont="1"/>
    <xf numFmtId="0" fontId="4" fillId="0" borderId="0" xfId="0" applyFont="1" applyBorder="1"/>
    <xf numFmtId="166" fontId="0" fillId="0" borderId="0" xfId="1" applyNumberFormat="1" applyFont="1" applyBorder="1"/>
    <xf numFmtId="165" fontId="3" fillId="0" borderId="0" xfId="1" applyFont="1"/>
    <xf numFmtId="0" fontId="8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/>
    </xf>
    <xf numFmtId="165" fontId="3" fillId="0" borderId="1" xfId="1" applyNumberFormat="1" applyFont="1" applyFill="1" applyBorder="1"/>
    <xf numFmtId="165" fontId="4" fillId="0" borderId="1" xfId="1" applyNumberFormat="1" applyFont="1" applyFill="1" applyBorder="1"/>
    <xf numFmtId="165" fontId="4" fillId="0" borderId="1" xfId="0" applyNumberFormat="1" applyFont="1" applyBorder="1"/>
    <xf numFmtId="165" fontId="4" fillId="0" borderId="1" xfId="1" applyFont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M82"/>
  <sheetViews>
    <sheetView tabSelected="1" zoomScale="85" zoomScaleNormal="85" workbookViewId="0">
      <selection activeCell="M20" sqref="M20"/>
    </sheetView>
  </sheetViews>
  <sheetFormatPr defaultRowHeight="12.75"/>
  <cols>
    <col min="1" max="2" width="9.140625" style="2"/>
    <col min="3" max="3" width="30" style="2" customWidth="1"/>
    <col min="4" max="5" width="13.85546875" style="2" bestFit="1" customWidth="1"/>
    <col min="6" max="6" width="12.140625" style="2" customWidth="1"/>
    <col min="7" max="7" width="13.7109375" style="2" bestFit="1" customWidth="1"/>
    <col min="8" max="8" width="14" style="2" bestFit="1" customWidth="1"/>
    <col min="9" max="9" width="11.42578125" style="2" bestFit="1" customWidth="1"/>
    <col min="10" max="11" width="12.140625" style="2" bestFit="1" customWidth="1"/>
    <col min="12" max="12" width="9.28515625" style="2" bestFit="1" customWidth="1"/>
    <col min="13" max="14" width="12.140625" style="2" bestFit="1" customWidth="1"/>
    <col min="15" max="16384" width="9.140625" style="2"/>
  </cols>
  <sheetData>
    <row r="1" spans="3:13">
      <c r="C1" s="1" t="s">
        <v>30</v>
      </c>
    </row>
    <row r="2" spans="3:13">
      <c r="C2" s="23" t="s">
        <v>0</v>
      </c>
      <c r="D2" s="24" t="s">
        <v>1</v>
      </c>
      <c r="E2" s="24"/>
      <c r="F2" s="24"/>
      <c r="G2" s="25" t="s">
        <v>2</v>
      </c>
      <c r="H2" s="25"/>
      <c r="I2" s="25"/>
      <c r="J2" s="26" t="s">
        <v>3</v>
      </c>
      <c r="K2" s="26"/>
    </row>
    <row r="3" spans="3:13">
      <c r="C3" s="23"/>
      <c r="D3" s="3">
        <v>2014</v>
      </c>
      <c r="E3" s="3">
        <v>2013</v>
      </c>
      <c r="F3" s="3" t="s">
        <v>4</v>
      </c>
      <c r="G3" s="3">
        <v>2014</v>
      </c>
      <c r="H3" s="3">
        <v>2013</v>
      </c>
      <c r="I3" s="3" t="s">
        <v>4</v>
      </c>
      <c r="J3" s="3">
        <v>2014</v>
      </c>
      <c r="K3" s="3">
        <v>2013</v>
      </c>
    </row>
    <row r="4" spans="3:13">
      <c r="C4" s="23"/>
      <c r="D4" s="4" t="s">
        <v>5</v>
      </c>
      <c r="E4" s="4" t="s">
        <v>5</v>
      </c>
      <c r="F4" s="4" t="s">
        <v>6</v>
      </c>
      <c r="G4" s="4" t="s">
        <v>5</v>
      </c>
      <c r="H4" s="4" t="s">
        <v>5</v>
      </c>
      <c r="I4" s="4" t="s">
        <v>6</v>
      </c>
      <c r="J4" s="4" t="s">
        <v>6</v>
      </c>
      <c r="K4" s="4" t="s">
        <v>6</v>
      </c>
    </row>
    <row r="5" spans="3:13" s="1" customFormat="1">
      <c r="C5" s="5" t="s">
        <v>7</v>
      </c>
      <c r="D5" s="6">
        <f>D31/120.9583</f>
        <v>573.79283604349598</v>
      </c>
      <c r="E5" s="6">
        <f>E31/114.6421</f>
        <v>558.62123076949911</v>
      </c>
      <c r="F5" s="7">
        <f>D5*100/E5-100</f>
        <v>2.7159020170246748</v>
      </c>
      <c r="G5" s="6">
        <f>G31/120.9583</f>
        <v>229.0669594397408</v>
      </c>
      <c r="H5" s="6">
        <f>H31/114.6421</f>
        <v>230.59784320070901</v>
      </c>
      <c r="I5" s="8">
        <f>G5*100/H5-100</f>
        <v>-0.66387601016535314</v>
      </c>
      <c r="J5" s="8">
        <f>D5*100/$D$5</f>
        <v>100</v>
      </c>
      <c r="K5" s="8">
        <f>E5*100/$E$5</f>
        <v>100</v>
      </c>
    </row>
    <row r="6" spans="3:13" s="1" customFormat="1">
      <c r="C6" s="5" t="s">
        <v>8</v>
      </c>
      <c r="D6" s="6">
        <f t="shared" ref="D6:D20" si="0">D32/120.9583</f>
        <v>132.31893140032557</v>
      </c>
      <c r="E6" s="6">
        <f t="shared" ref="D6:E20" si="1">E32/114.6421</f>
        <v>122.6901810068029</v>
      </c>
      <c r="F6" s="7">
        <f t="shared" ref="F6:F20" si="2">D6*100/E6-100</f>
        <v>7.8480203668366642</v>
      </c>
      <c r="G6" s="6">
        <f t="shared" ref="G6:G20" si="3">G32/120.9583</f>
        <v>38.624509438376698</v>
      </c>
      <c r="H6" s="6">
        <f t="shared" ref="G6:H20" si="4">H32/114.6421</f>
        <v>32.58554230950061</v>
      </c>
      <c r="I6" s="8">
        <f t="shared" ref="I6:I20" si="5">G6*100/H6-100</f>
        <v>18.532658046680325</v>
      </c>
      <c r="J6" s="8">
        <f t="shared" ref="J6:J20" si="6">D6*100/$D$5</f>
        <v>23.060401435596734</v>
      </c>
      <c r="K6" s="8">
        <f t="shared" ref="K6:K20" si="7">E6*100/$E$5</f>
        <v>21.963035819064295</v>
      </c>
    </row>
    <row r="7" spans="3:13" s="1" customFormat="1">
      <c r="C7" s="5" t="s">
        <v>9</v>
      </c>
      <c r="D7" s="6">
        <f t="shared" si="0"/>
        <v>441.47390464317039</v>
      </c>
      <c r="E7" s="6">
        <f t="shared" si="1"/>
        <v>435.93104976269626</v>
      </c>
      <c r="F7" s="7">
        <f t="shared" si="2"/>
        <v>1.2714980691307574</v>
      </c>
      <c r="G7" s="6">
        <f t="shared" si="3"/>
        <v>190.44245000136414</v>
      </c>
      <c r="H7" s="6">
        <f t="shared" si="4"/>
        <v>198.01230089120835</v>
      </c>
      <c r="I7" s="8">
        <f t="shared" si="5"/>
        <v>-3.8229195134716605</v>
      </c>
      <c r="J7" s="8">
        <f t="shared" si="6"/>
        <v>76.939598564403255</v>
      </c>
      <c r="K7" s="8">
        <f t="shared" si="7"/>
        <v>78.036964180935712</v>
      </c>
      <c r="M7" s="21"/>
    </row>
    <row r="8" spans="3:13">
      <c r="C8" s="9" t="s">
        <v>10</v>
      </c>
      <c r="D8" s="30">
        <f t="shared" si="0"/>
        <v>33.514417778689022</v>
      </c>
      <c r="E8" s="30">
        <f t="shared" si="1"/>
        <v>35.319058181941884</v>
      </c>
      <c r="F8" s="10">
        <f t="shared" si="2"/>
        <v>-5.1095371625043811</v>
      </c>
      <c r="G8" s="30">
        <f t="shared" si="3"/>
        <v>18.553220407363533</v>
      </c>
      <c r="H8" s="30">
        <f t="shared" si="4"/>
        <v>19.269430689074959</v>
      </c>
      <c r="I8" s="31">
        <f t="shared" si="5"/>
        <v>-3.7168211830850311</v>
      </c>
      <c r="J8" s="31">
        <f t="shared" si="6"/>
        <v>5.8408567820021515</v>
      </c>
      <c r="K8" s="31">
        <f t="shared" si="7"/>
        <v>6.3225413279208853</v>
      </c>
      <c r="M8" s="18"/>
    </row>
    <row r="9" spans="3:13">
      <c r="C9" s="9" t="s">
        <v>11</v>
      </c>
      <c r="D9" s="30">
        <f t="shared" si="0"/>
        <v>10.953312009180024</v>
      </c>
      <c r="E9" s="30">
        <f t="shared" si="1"/>
        <v>10.102048025986962</v>
      </c>
      <c r="F9" s="10">
        <f t="shared" si="2"/>
        <v>8.4266475570422159</v>
      </c>
      <c r="G9" s="30">
        <f t="shared" si="3"/>
        <v>7.6026696803774527</v>
      </c>
      <c r="H9" s="30">
        <f t="shared" si="4"/>
        <v>6.4684439660473778</v>
      </c>
      <c r="I9" s="31">
        <f t="shared" si="5"/>
        <v>17.534753648382576</v>
      </c>
      <c r="J9" s="31">
        <f t="shared" si="6"/>
        <v>1.908931468142226</v>
      </c>
      <c r="K9" s="31">
        <f t="shared" si="7"/>
        <v>1.8083895615767094</v>
      </c>
      <c r="M9" s="18"/>
    </row>
    <row r="10" spans="3:13">
      <c r="C10" s="9" t="s">
        <v>12</v>
      </c>
      <c r="D10" s="30">
        <f t="shared" si="0"/>
        <v>5.1634571583760689</v>
      </c>
      <c r="E10" s="30">
        <f t="shared" si="1"/>
        <v>6.4431129576307482</v>
      </c>
      <c r="F10" s="10">
        <f t="shared" si="2"/>
        <v>-19.860831366290867</v>
      </c>
      <c r="G10" s="30">
        <f t="shared" si="3"/>
        <v>1.4054430328468572</v>
      </c>
      <c r="H10" s="30">
        <f t="shared" si="4"/>
        <v>1.7080897855150943</v>
      </c>
      <c r="I10" s="31">
        <f t="shared" si="5"/>
        <v>-17.718433494230538</v>
      </c>
      <c r="J10" s="31">
        <f t="shared" si="6"/>
        <v>0.89988177509847067</v>
      </c>
      <c r="K10" s="31">
        <f t="shared" si="7"/>
        <v>1.1533956467704205</v>
      </c>
      <c r="M10" s="18"/>
    </row>
    <row r="11" spans="3:13" s="1" customFormat="1">
      <c r="C11" s="5" t="s">
        <v>13</v>
      </c>
      <c r="D11" s="6">
        <f t="shared" si="0"/>
        <v>117.15021623154428</v>
      </c>
      <c r="E11" s="6">
        <f t="shared" si="1"/>
        <v>120.8986576484555</v>
      </c>
      <c r="F11" s="7">
        <f t="shared" si="2"/>
        <v>-3.1004822467183999</v>
      </c>
      <c r="G11" s="6">
        <f t="shared" si="3"/>
        <v>54.14090641154845</v>
      </c>
      <c r="H11" s="6">
        <f t="shared" si="4"/>
        <v>50.054421543220158</v>
      </c>
      <c r="I11" s="8">
        <f t="shared" si="5"/>
        <v>8.1640836959822991</v>
      </c>
      <c r="J11" s="8">
        <f t="shared" si="6"/>
        <v>20.416814026354238</v>
      </c>
      <c r="K11" s="8">
        <f t="shared" si="7"/>
        <v>21.642331331001859</v>
      </c>
      <c r="L11" s="2"/>
      <c r="M11" s="18"/>
    </row>
    <row r="12" spans="3:13">
      <c r="C12" s="11" t="s">
        <v>14</v>
      </c>
      <c r="D12" s="30">
        <f t="shared" si="0"/>
        <v>36.047927260882474</v>
      </c>
      <c r="E12" s="30">
        <f t="shared" si="1"/>
        <v>37.949531629305461</v>
      </c>
      <c r="F12" s="10">
        <f t="shared" si="2"/>
        <v>-5.0108770432215977</v>
      </c>
      <c r="G12" s="30">
        <f t="shared" si="3"/>
        <v>19.923601770196839</v>
      </c>
      <c r="H12" s="30">
        <f t="shared" si="4"/>
        <v>15.064526905909783</v>
      </c>
      <c r="I12" s="31">
        <f t="shared" si="5"/>
        <v>32.255077737495043</v>
      </c>
      <c r="J12" s="31">
        <f t="shared" si="6"/>
        <v>6.2823940970482743</v>
      </c>
      <c r="K12" s="31">
        <f t="shared" si="7"/>
        <v>6.7934280938499407</v>
      </c>
      <c r="L12" s="1"/>
      <c r="M12" s="21"/>
    </row>
    <row r="13" spans="3:13">
      <c r="C13" s="11" t="s">
        <v>15</v>
      </c>
      <c r="D13" s="30">
        <f t="shared" si="0"/>
        <v>81.102288970661803</v>
      </c>
      <c r="E13" s="30">
        <f t="shared" si="1"/>
        <v>82.949126019150029</v>
      </c>
      <c r="F13" s="10">
        <f t="shared" si="2"/>
        <v>-2.2264695689040224</v>
      </c>
      <c r="G13" s="30">
        <f t="shared" si="3"/>
        <v>34.21730464135161</v>
      </c>
      <c r="H13" s="30">
        <f t="shared" si="4"/>
        <v>34.989894637310378</v>
      </c>
      <c r="I13" s="31">
        <f t="shared" si="5"/>
        <v>-2.2080375033051354</v>
      </c>
      <c r="J13" s="31">
        <f t="shared" si="6"/>
        <v>14.134419929305967</v>
      </c>
      <c r="K13" s="31">
        <f t="shared" si="7"/>
        <v>14.848903237151916</v>
      </c>
    </row>
    <row r="14" spans="3:13" s="1" customFormat="1">
      <c r="C14" s="5" t="s">
        <v>16</v>
      </c>
      <c r="D14" s="6">
        <f t="shared" si="0"/>
        <v>237.73577340290004</v>
      </c>
      <c r="E14" s="6">
        <f t="shared" si="1"/>
        <v>226.82361889742074</v>
      </c>
      <c r="F14" s="7">
        <f t="shared" si="2"/>
        <v>4.810854600822779</v>
      </c>
      <c r="G14" s="6">
        <f t="shared" si="3"/>
        <v>100.23939655236558</v>
      </c>
      <c r="H14" s="6">
        <f t="shared" si="4"/>
        <v>111.21590584959628</v>
      </c>
      <c r="I14" s="8">
        <f t="shared" si="5"/>
        <v>-9.8695498754241839</v>
      </c>
      <c r="J14" s="8">
        <f t="shared" si="6"/>
        <v>41.432335586859551</v>
      </c>
      <c r="K14" s="8">
        <f t="shared" si="7"/>
        <v>40.604188742517337</v>
      </c>
      <c r="L14" s="2"/>
      <c r="M14" s="2"/>
    </row>
    <row r="15" spans="3:13">
      <c r="C15" s="11" t="s">
        <v>17</v>
      </c>
      <c r="D15" s="30">
        <f t="shared" si="0"/>
        <v>50.016823979834371</v>
      </c>
      <c r="E15" s="30">
        <f t="shared" si="1"/>
        <v>56.086620883602095</v>
      </c>
      <c r="F15" s="10">
        <f t="shared" si="2"/>
        <v>-10.822183273199002</v>
      </c>
      <c r="G15" s="30">
        <f t="shared" si="3"/>
        <v>38.426441178488787</v>
      </c>
      <c r="H15" s="30">
        <f t="shared" si="4"/>
        <v>38.804906748916849</v>
      </c>
      <c r="I15" s="31">
        <f t="shared" si="5"/>
        <v>-0.97530338850415887</v>
      </c>
      <c r="J15" s="31">
        <f t="shared" si="6"/>
        <v>8.7168784338121075</v>
      </c>
      <c r="K15" s="31">
        <f t="shared" si="7"/>
        <v>10.040187840040188</v>
      </c>
      <c r="L15" s="22"/>
      <c r="M15" s="1"/>
    </row>
    <row r="16" spans="3:13">
      <c r="C16" s="11" t="s">
        <v>18</v>
      </c>
      <c r="D16" s="30">
        <f t="shared" si="0"/>
        <v>187.71894942306565</v>
      </c>
      <c r="E16" s="30">
        <f t="shared" si="1"/>
        <v>170.73699801381866</v>
      </c>
      <c r="F16" s="10">
        <f t="shared" si="2"/>
        <v>9.9462633212471872</v>
      </c>
      <c r="G16" s="30">
        <f t="shared" si="3"/>
        <v>61.812955373876783</v>
      </c>
      <c r="H16" s="30">
        <f t="shared" si="4"/>
        <v>72.410999100679419</v>
      </c>
      <c r="I16" s="31">
        <f t="shared" si="5"/>
        <v>-14.635958429557419</v>
      </c>
      <c r="J16" s="31">
        <f t="shared" si="6"/>
        <v>32.715457153047431</v>
      </c>
      <c r="K16" s="31">
        <f t="shared" si="7"/>
        <v>30.564000902477151</v>
      </c>
    </row>
    <row r="17" spans="3:11">
      <c r="C17" s="9" t="s">
        <v>19</v>
      </c>
      <c r="D17" s="30">
        <f t="shared" si="0"/>
        <v>10.507042509691356</v>
      </c>
      <c r="E17" s="30">
        <f t="shared" si="1"/>
        <v>10.728894533509068</v>
      </c>
      <c r="F17" s="10">
        <f t="shared" si="2"/>
        <v>-2.0677994654977141</v>
      </c>
      <c r="G17" s="30">
        <f t="shared" si="3"/>
        <v>2.5421653578133951</v>
      </c>
      <c r="H17" s="30">
        <f t="shared" si="4"/>
        <v>3.0137532372487943</v>
      </c>
      <c r="I17" s="31">
        <f t="shared" si="5"/>
        <v>-15.64785973870589</v>
      </c>
      <c r="J17" s="31">
        <f t="shared" si="6"/>
        <v>1.8311560984520336</v>
      </c>
      <c r="K17" s="31">
        <f t="shared" si="7"/>
        <v>1.9206027165723809</v>
      </c>
    </row>
    <row r="18" spans="3:11">
      <c r="C18" s="9" t="s">
        <v>26</v>
      </c>
      <c r="D18" s="30">
        <f t="shared" si="0"/>
        <v>5.9916682030088051</v>
      </c>
      <c r="E18" s="30">
        <f t="shared" si="1"/>
        <v>6.1147257421139356</v>
      </c>
      <c r="F18" s="10">
        <f t="shared" si="2"/>
        <v>-2.0124784707447532</v>
      </c>
      <c r="G18" s="30">
        <f t="shared" si="3"/>
        <v>0.52697499882190801</v>
      </c>
      <c r="H18" s="30">
        <f t="shared" si="4"/>
        <v>0.3641594143861635</v>
      </c>
      <c r="I18" s="31">
        <f t="shared" si="5"/>
        <v>44.70997535795982</v>
      </c>
      <c r="J18" s="31">
        <f t="shared" si="6"/>
        <v>1.0442215075955761</v>
      </c>
      <c r="K18" s="31">
        <f t="shared" si="7"/>
        <v>1.0946103379728189</v>
      </c>
    </row>
    <row r="19" spans="3:11">
      <c r="C19" s="9" t="s">
        <v>20</v>
      </c>
      <c r="D19" s="30">
        <f t="shared" si="0"/>
        <v>13.253079780387125</v>
      </c>
      <c r="E19" s="30">
        <f t="shared" si="1"/>
        <v>12.354728324062453</v>
      </c>
      <c r="F19" s="10">
        <f t="shared" si="2"/>
        <v>7.2713169627130867</v>
      </c>
      <c r="G19" s="30">
        <f t="shared" si="3"/>
        <v>4.0989250014261112</v>
      </c>
      <c r="H19" s="30">
        <f t="shared" si="4"/>
        <v>4.2934401934367914</v>
      </c>
      <c r="I19" s="31">
        <f t="shared" si="5"/>
        <v>-4.5305205906449402</v>
      </c>
      <c r="J19" s="31">
        <f t="shared" si="6"/>
        <v>2.3097325285153061</v>
      </c>
      <c r="K19" s="31">
        <f t="shared" si="7"/>
        <v>2.2116467551804022</v>
      </c>
    </row>
    <row r="20" spans="3:11">
      <c r="C20" s="9" t="s">
        <v>21</v>
      </c>
      <c r="D20" s="30">
        <f t="shared" si="0"/>
        <v>7.2049375693937501</v>
      </c>
      <c r="E20" s="30">
        <f t="shared" si="1"/>
        <v>7.1462054515749456</v>
      </c>
      <c r="F20" s="10">
        <f t="shared" si="2"/>
        <v>0.82186438966515141</v>
      </c>
      <c r="G20" s="30">
        <f t="shared" si="3"/>
        <v>1.3327485588008432</v>
      </c>
      <c r="H20" s="30">
        <f t="shared" si="4"/>
        <v>1.6246562126827755</v>
      </c>
      <c r="I20" s="31">
        <f t="shared" si="5"/>
        <v>-17.967349129198766</v>
      </c>
      <c r="J20" s="31">
        <f t="shared" si="6"/>
        <v>1.2556687913837223</v>
      </c>
      <c r="K20" s="31">
        <f t="shared" si="7"/>
        <v>1.2792577614228999</v>
      </c>
    </row>
    <row r="21" spans="3:11">
      <c r="D21" s="17"/>
      <c r="E21" s="17"/>
      <c r="F21" s="17"/>
      <c r="G21" s="17"/>
      <c r="H21" s="17"/>
      <c r="I21" s="17"/>
      <c r="J21" s="17"/>
      <c r="K21" s="17"/>
    </row>
    <row r="23" spans="3:11">
      <c r="C23" s="12" t="s">
        <v>27</v>
      </c>
      <c r="F23" s="12" t="s">
        <v>22</v>
      </c>
      <c r="H23" s="19"/>
      <c r="I23" s="19"/>
      <c r="J23" s="19"/>
    </row>
    <row r="24" spans="3:11" ht="15">
      <c r="C24" s="13" t="s">
        <v>28</v>
      </c>
      <c r="D24" s="15"/>
      <c r="E24" s="16"/>
      <c r="F24" s="14" t="s">
        <v>23</v>
      </c>
      <c r="H24" s="20"/>
      <c r="I24" s="20"/>
      <c r="J24" s="19"/>
    </row>
    <row r="25" spans="3:11">
      <c r="C25" s="13" t="s">
        <v>29</v>
      </c>
      <c r="D25" s="15"/>
      <c r="E25" s="16"/>
    </row>
    <row r="27" spans="3:11">
      <c r="C27" s="1" t="s">
        <v>30</v>
      </c>
      <c r="F27" s="27" t="s">
        <v>24</v>
      </c>
      <c r="G27" s="27"/>
      <c r="H27" s="27"/>
      <c r="I27" s="27"/>
      <c r="J27" s="27"/>
      <c r="K27" s="27"/>
    </row>
    <row r="28" spans="3:11">
      <c r="C28" s="23" t="s">
        <v>0</v>
      </c>
      <c r="D28" s="24" t="s">
        <v>1</v>
      </c>
      <c r="E28" s="24"/>
      <c r="F28" s="24"/>
      <c r="G28" s="25" t="s">
        <v>2</v>
      </c>
      <c r="H28" s="25"/>
      <c r="I28" s="25"/>
      <c r="J28" s="26" t="s">
        <v>3</v>
      </c>
      <c r="K28" s="26"/>
    </row>
    <row r="29" spans="3:11">
      <c r="C29" s="23"/>
      <c r="D29" s="3">
        <v>2014</v>
      </c>
      <c r="E29" s="3">
        <v>2013</v>
      </c>
      <c r="F29" s="3" t="s">
        <v>4</v>
      </c>
      <c r="G29" s="3">
        <v>2014</v>
      </c>
      <c r="H29" s="3">
        <v>2013</v>
      </c>
      <c r="I29" s="3" t="s">
        <v>4</v>
      </c>
      <c r="J29" s="3">
        <v>2014</v>
      </c>
      <c r="K29" s="3">
        <v>2013</v>
      </c>
    </row>
    <row r="30" spans="3:11">
      <c r="C30" s="23"/>
      <c r="D30" s="4" t="s">
        <v>25</v>
      </c>
      <c r="E30" s="4" t="s">
        <v>25</v>
      </c>
      <c r="F30" s="4" t="s">
        <v>6</v>
      </c>
      <c r="G30" s="4" t="s">
        <v>25</v>
      </c>
      <c r="H30" s="4" t="s">
        <v>25</v>
      </c>
      <c r="I30" s="4" t="s">
        <v>6</v>
      </c>
      <c r="J30" s="4" t="s">
        <v>6</v>
      </c>
      <c r="K30" s="4" t="s">
        <v>6</v>
      </c>
    </row>
    <row r="31" spans="3:11" s="1" customFormat="1">
      <c r="C31" s="5" t="s">
        <v>7</v>
      </c>
      <c r="D31" s="28">
        <v>69405.005999999994</v>
      </c>
      <c r="E31" s="28">
        <v>64041.510999999999</v>
      </c>
      <c r="F31" s="7">
        <f>D31*100/E31-100</f>
        <v>8.3750288152944989</v>
      </c>
      <c r="G31" s="28">
        <v>27707.55</v>
      </c>
      <c r="H31" s="28">
        <v>26436.221000000001</v>
      </c>
      <c r="I31" s="7">
        <f>G31*100/H31-100</f>
        <v>4.8090421093090328</v>
      </c>
      <c r="J31" s="7">
        <f t="shared" ref="J31:J43" si="8">D31*100/$D$31</f>
        <v>100</v>
      </c>
      <c r="K31" s="7">
        <f t="shared" ref="K31:K43" si="9">E31*100/$E$31</f>
        <v>100</v>
      </c>
    </row>
    <row r="32" spans="3:11" s="1" customFormat="1">
      <c r="C32" s="5" t="s">
        <v>8</v>
      </c>
      <c r="D32" s="28">
        <v>16005.073</v>
      </c>
      <c r="E32" s="28">
        <v>14065.46</v>
      </c>
      <c r="F32" s="7">
        <f t="shared" ref="F32:F46" si="10">D32*100/E32-100</f>
        <v>13.789900934629941</v>
      </c>
      <c r="G32" s="28">
        <v>4671.9549999999999</v>
      </c>
      <c r="H32" s="28">
        <v>3735.6750000000002</v>
      </c>
      <c r="I32" s="7">
        <f t="shared" ref="I32:I46" si="11">G32*100/H32-100</f>
        <v>25.063208121691517</v>
      </c>
      <c r="J32" s="7">
        <f t="shared" si="8"/>
        <v>23.060401435596738</v>
      </c>
      <c r="K32" s="7">
        <f t="shared" si="9"/>
        <v>21.963035819064295</v>
      </c>
    </row>
    <row r="33" spans="3:11" s="1" customFormat="1">
      <c r="C33" s="5" t="s">
        <v>9</v>
      </c>
      <c r="D33" s="28">
        <v>53399.932999999997</v>
      </c>
      <c r="E33" s="28">
        <v>49976.050999999999</v>
      </c>
      <c r="F33" s="7">
        <f t="shared" si="10"/>
        <v>6.8510455137801927</v>
      </c>
      <c r="G33" s="28">
        <v>23035.595000000001</v>
      </c>
      <c r="H33" s="28">
        <v>22700.545999999998</v>
      </c>
      <c r="I33" s="7">
        <f t="shared" si="11"/>
        <v>1.4759512832863209</v>
      </c>
      <c r="J33" s="7">
        <f t="shared" si="8"/>
        <v>76.939598564403269</v>
      </c>
      <c r="K33" s="7">
        <f t="shared" si="9"/>
        <v>78.036964180935698</v>
      </c>
    </row>
    <row r="34" spans="3:11">
      <c r="C34" s="9" t="s">
        <v>10</v>
      </c>
      <c r="D34" s="29">
        <v>4053.8470000000002</v>
      </c>
      <c r="E34" s="29">
        <v>4049.0509999999999</v>
      </c>
      <c r="F34" s="10">
        <f t="shared" si="10"/>
        <v>0.11844750782344704</v>
      </c>
      <c r="G34" s="29">
        <v>2244.1660000000002</v>
      </c>
      <c r="H34" s="29">
        <v>2209.0880000000002</v>
      </c>
      <c r="I34" s="10">
        <f t="shared" si="11"/>
        <v>1.5878950951704951</v>
      </c>
      <c r="J34" s="10">
        <f t="shared" si="8"/>
        <v>5.8408567820021515</v>
      </c>
      <c r="K34" s="10">
        <f t="shared" si="9"/>
        <v>6.3225413279208853</v>
      </c>
    </row>
    <row r="35" spans="3:11">
      <c r="C35" s="9" t="s">
        <v>11</v>
      </c>
      <c r="D35" s="29">
        <v>1324.894</v>
      </c>
      <c r="E35" s="29">
        <v>1158.1199999999999</v>
      </c>
      <c r="F35" s="10">
        <f t="shared" si="10"/>
        <v>14.400407557075269</v>
      </c>
      <c r="G35" s="29">
        <v>919.60599999999999</v>
      </c>
      <c r="H35" s="29">
        <v>741.55600000000004</v>
      </c>
      <c r="I35" s="10">
        <f t="shared" si="11"/>
        <v>24.010324237144602</v>
      </c>
      <c r="J35" s="10">
        <f t="shared" si="8"/>
        <v>1.908931468142226</v>
      </c>
      <c r="K35" s="10">
        <f t="shared" si="9"/>
        <v>1.8083895615767089</v>
      </c>
    </row>
    <row r="36" spans="3:11">
      <c r="C36" s="9" t="s">
        <v>12</v>
      </c>
      <c r="D36" s="29">
        <v>624.56299999999999</v>
      </c>
      <c r="E36" s="29">
        <v>738.65200000000004</v>
      </c>
      <c r="F36" s="10">
        <f t="shared" si="10"/>
        <v>-15.445568413813277</v>
      </c>
      <c r="G36" s="29">
        <v>170</v>
      </c>
      <c r="H36" s="29">
        <v>195.81899999999999</v>
      </c>
      <c r="I36" s="10">
        <f t="shared" si="11"/>
        <v>-13.185135252452511</v>
      </c>
      <c r="J36" s="10">
        <f t="shared" si="8"/>
        <v>0.89988177509847056</v>
      </c>
      <c r="K36" s="10">
        <f t="shared" si="9"/>
        <v>1.1533956467704207</v>
      </c>
    </row>
    <row r="37" spans="3:11" s="1" customFormat="1">
      <c r="C37" s="5" t="s">
        <v>13</v>
      </c>
      <c r="D37" s="28">
        <v>14170.291000000001</v>
      </c>
      <c r="E37" s="28">
        <v>13860.075999999999</v>
      </c>
      <c r="F37" s="7">
        <f t="shared" si="10"/>
        <v>2.2381911902936338</v>
      </c>
      <c r="G37" s="28">
        <v>6548.7920000000004</v>
      </c>
      <c r="H37" s="28">
        <v>5738.3440000000001</v>
      </c>
      <c r="I37" s="7">
        <f t="shared" si="11"/>
        <v>14.123377754976005</v>
      </c>
      <c r="J37" s="7">
        <f t="shared" si="8"/>
        <v>20.416814026354242</v>
      </c>
      <c r="K37" s="7">
        <f t="shared" si="9"/>
        <v>21.642331331001856</v>
      </c>
    </row>
    <row r="38" spans="3:11">
      <c r="C38" s="11" t="s">
        <v>14</v>
      </c>
      <c r="D38" s="29">
        <v>4360.2960000000003</v>
      </c>
      <c r="E38" s="29">
        <v>4350.6139999999996</v>
      </c>
      <c r="F38" s="10">
        <f t="shared" si="10"/>
        <v>0.22254330078469309</v>
      </c>
      <c r="G38" s="29">
        <v>2409.9250000000002</v>
      </c>
      <c r="H38" s="29">
        <v>1727.029</v>
      </c>
      <c r="I38" s="10">
        <f t="shared" si="11"/>
        <v>39.54166374739512</v>
      </c>
      <c r="J38" s="10">
        <f t="shared" si="8"/>
        <v>6.2823940970482743</v>
      </c>
      <c r="K38" s="10">
        <f t="shared" si="9"/>
        <v>6.7934280938499398</v>
      </c>
    </row>
    <row r="39" spans="3:11">
      <c r="C39" s="11" t="s">
        <v>15</v>
      </c>
      <c r="D39" s="29">
        <v>9809.9950000000008</v>
      </c>
      <c r="E39" s="29">
        <v>9509.4619999999995</v>
      </c>
      <c r="F39" s="10">
        <f t="shared" si="10"/>
        <v>3.160357547041059</v>
      </c>
      <c r="G39" s="29">
        <v>4138.8670000000002</v>
      </c>
      <c r="H39" s="29">
        <v>4011.3150000000001</v>
      </c>
      <c r="I39" s="10">
        <f t="shared" si="11"/>
        <v>3.1798051262491214</v>
      </c>
      <c r="J39" s="10">
        <f t="shared" si="8"/>
        <v>14.134419929305967</v>
      </c>
      <c r="K39" s="10">
        <f t="shared" si="9"/>
        <v>14.848903237151916</v>
      </c>
    </row>
    <row r="40" spans="3:11" s="1" customFormat="1">
      <c r="C40" s="5" t="s">
        <v>16</v>
      </c>
      <c r="D40" s="28">
        <v>28756.115000000002</v>
      </c>
      <c r="E40" s="28">
        <v>26003.536</v>
      </c>
      <c r="F40" s="7">
        <f t="shared" si="10"/>
        <v>10.585402692926067</v>
      </c>
      <c r="G40" s="28">
        <v>12124.787</v>
      </c>
      <c r="H40" s="28">
        <v>12750.025000000001</v>
      </c>
      <c r="I40" s="7">
        <f t="shared" si="11"/>
        <v>-4.9038178356513242</v>
      </c>
      <c r="J40" s="7">
        <f t="shared" si="8"/>
        <v>41.432335586859544</v>
      </c>
      <c r="K40" s="7">
        <f t="shared" si="9"/>
        <v>40.604188742517337</v>
      </c>
    </row>
    <row r="41" spans="3:11">
      <c r="C41" s="11" t="s">
        <v>17</v>
      </c>
      <c r="D41" s="29">
        <v>6049.95</v>
      </c>
      <c r="E41" s="29">
        <v>6429.8879999999999</v>
      </c>
      <c r="F41" s="10">
        <f t="shared" si="10"/>
        <v>-5.9089365164680885</v>
      </c>
      <c r="G41" s="29">
        <v>4647.9970000000003</v>
      </c>
      <c r="H41" s="29">
        <v>4448.6760000000004</v>
      </c>
      <c r="I41" s="10">
        <f t="shared" si="11"/>
        <v>4.4804566572166635</v>
      </c>
      <c r="J41" s="10">
        <f t="shared" si="8"/>
        <v>8.7168784338121093</v>
      </c>
      <c r="K41" s="10">
        <f t="shared" si="9"/>
        <v>10.04018784004019</v>
      </c>
    </row>
    <row r="42" spans="3:11">
      <c r="C42" s="11" t="s">
        <v>18</v>
      </c>
      <c r="D42" s="29">
        <v>22706.165000000001</v>
      </c>
      <c r="E42" s="29">
        <v>19573.648000000001</v>
      </c>
      <c r="F42" s="10">
        <f t="shared" si="10"/>
        <v>16.003746465656263</v>
      </c>
      <c r="G42" s="29">
        <v>7476.79</v>
      </c>
      <c r="H42" s="29">
        <v>8301.3490000000002</v>
      </c>
      <c r="I42" s="10">
        <f t="shared" si="11"/>
        <v>-9.932831398848549</v>
      </c>
      <c r="J42" s="10">
        <f t="shared" si="8"/>
        <v>32.715457153047439</v>
      </c>
      <c r="K42" s="10">
        <f t="shared" si="9"/>
        <v>30.564000902477147</v>
      </c>
    </row>
    <row r="43" spans="3:11">
      <c r="C43" s="9" t="s">
        <v>19</v>
      </c>
      <c r="D43" s="29">
        <v>1270.914</v>
      </c>
      <c r="E43" s="29">
        <v>1229.9829999999999</v>
      </c>
      <c r="F43" s="10">
        <f t="shared" si="10"/>
        <v>3.3277695707989494</v>
      </c>
      <c r="G43" s="29">
        <v>307.49599999999998</v>
      </c>
      <c r="H43" s="29">
        <v>345.50299999999999</v>
      </c>
      <c r="I43" s="10">
        <f t="shared" si="11"/>
        <v>-11.000483353255973</v>
      </c>
      <c r="J43" s="10">
        <f t="shared" si="8"/>
        <v>1.8311560984520339</v>
      </c>
      <c r="K43" s="10">
        <f t="shared" si="9"/>
        <v>1.9206027165723805</v>
      </c>
    </row>
    <row r="44" spans="3:11">
      <c r="C44" s="9" t="s">
        <v>26</v>
      </c>
      <c r="D44" s="29">
        <v>724.74199999999996</v>
      </c>
      <c r="E44" s="29">
        <v>701.005</v>
      </c>
      <c r="F44" s="10">
        <f t="shared" si="10"/>
        <v>3.3861384726214538</v>
      </c>
      <c r="G44" s="29">
        <v>63.741999999999997</v>
      </c>
      <c r="H44" s="29">
        <v>41.747999999999998</v>
      </c>
      <c r="I44" s="10">
        <f t="shared" si="11"/>
        <v>52.682763246143537</v>
      </c>
      <c r="J44" s="10">
        <f t="shared" ref="J44:J45" si="12">D44*100/$D$31</f>
        <v>1.0442215075955761</v>
      </c>
      <c r="K44" s="10">
        <f t="shared" ref="K44:K45" si="13">E44*100/$E$31</f>
        <v>1.0946103379728189</v>
      </c>
    </row>
    <row r="45" spans="3:11">
      <c r="C45" s="9" t="s">
        <v>20</v>
      </c>
      <c r="D45" s="29">
        <v>1603.07</v>
      </c>
      <c r="E45" s="29">
        <v>1416.3720000000001</v>
      </c>
      <c r="F45" s="10">
        <f t="shared" si="10"/>
        <v>13.181424089151719</v>
      </c>
      <c r="G45" s="29">
        <v>495.79899999999998</v>
      </c>
      <c r="H45" s="29">
        <v>492.209</v>
      </c>
      <c r="I45" s="10">
        <f t="shared" si="11"/>
        <v>0.7293649648827909</v>
      </c>
      <c r="J45" s="10">
        <f t="shared" si="12"/>
        <v>2.3097325285153065</v>
      </c>
      <c r="K45" s="10">
        <f t="shared" si="13"/>
        <v>2.2116467551804018</v>
      </c>
    </row>
    <row r="46" spans="3:11">
      <c r="C46" s="9" t="s">
        <v>21</v>
      </c>
      <c r="D46" s="29">
        <v>871.49699999999996</v>
      </c>
      <c r="E46" s="29">
        <v>819.25600000000009</v>
      </c>
      <c r="F46" s="10">
        <f t="shared" si="10"/>
        <v>6.3766392922358648</v>
      </c>
      <c r="G46" s="29">
        <v>161.20700000000002</v>
      </c>
      <c r="H46" s="29">
        <v>186.25400000000002</v>
      </c>
      <c r="I46" s="10">
        <f t="shared" si="11"/>
        <v>-13.447764880217335</v>
      </c>
      <c r="J46" s="10">
        <f>D46*100/$D$31</f>
        <v>1.2556687913837223</v>
      </c>
      <c r="K46" s="10">
        <f>E46*100/$E$31</f>
        <v>1.2792577614228997</v>
      </c>
    </row>
    <row r="48" spans="3:11">
      <c r="D48" s="17"/>
      <c r="E48" s="17"/>
      <c r="F48" s="17"/>
      <c r="G48" s="17"/>
      <c r="H48" s="17"/>
      <c r="I48" s="17"/>
      <c r="J48" s="17"/>
      <c r="K48" s="17"/>
    </row>
    <row r="50" spans="4:11">
      <c r="I50" s="17"/>
      <c r="J50" s="17"/>
      <c r="K50" s="17"/>
    </row>
    <row r="51" spans="4:11">
      <c r="D51" s="18"/>
      <c r="E51" s="18"/>
      <c r="F51" s="18"/>
      <c r="G51" s="18"/>
      <c r="H51" s="18"/>
    </row>
    <row r="52" spans="4:11">
      <c r="D52" s="18"/>
      <c r="E52" s="18"/>
      <c r="F52" s="18"/>
      <c r="G52" s="18"/>
      <c r="H52" s="18"/>
    </row>
    <row r="53" spans="4:11">
      <c r="D53" s="18"/>
      <c r="E53" s="18"/>
      <c r="F53" s="18"/>
      <c r="G53" s="18"/>
      <c r="H53" s="18"/>
    </row>
    <row r="54" spans="4:11">
      <c r="D54" s="18"/>
      <c r="E54" s="18"/>
      <c r="F54" s="18"/>
      <c r="G54" s="18"/>
      <c r="H54" s="18"/>
    </row>
    <row r="56" spans="4:11">
      <c r="D56" s="18"/>
      <c r="E56" s="18"/>
      <c r="F56" s="18"/>
      <c r="G56" s="18"/>
      <c r="H56" s="18"/>
    </row>
    <row r="57" spans="4:11">
      <c r="D57" s="18"/>
      <c r="E57" s="18"/>
      <c r="F57" s="18"/>
      <c r="G57" s="18"/>
      <c r="H57" s="18"/>
    </row>
    <row r="58" spans="4:11">
      <c r="D58" s="18"/>
      <c r="E58" s="18"/>
      <c r="F58" s="18"/>
      <c r="G58" s="18"/>
      <c r="H58" s="18"/>
    </row>
    <row r="59" spans="4:11">
      <c r="D59" s="18"/>
      <c r="E59" s="18"/>
      <c r="F59" s="18"/>
      <c r="G59" s="18"/>
      <c r="H59" s="18"/>
    </row>
    <row r="60" spans="4:11">
      <c r="D60" s="18"/>
      <c r="E60" s="18"/>
      <c r="F60" s="18"/>
      <c r="G60" s="18"/>
      <c r="H60" s="18"/>
    </row>
    <row r="61" spans="4:11">
      <c r="D61" s="18"/>
      <c r="E61" s="18"/>
      <c r="F61" s="18"/>
      <c r="G61" s="18"/>
      <c r="H61" s="18"/>
    </row>
    <row r="62" spans="4:11">
      <c r="D62" s="18"/>
      <c r="E62" s="18"/>
      <c r="F62" s="18"/>
      <c r="G62" s="18"/>
      <c r="H62" s="18"/>
    </row>
    <row r="63" spans="4:11">
      <c r="D63" s="18"/>
      <c r="E63" s="18"/>
      <c r="F63" s="18"/>
      <c r="G63" s="18"/>
      <c r="H63" s="18"/>
    </row>
    <row r="64" spans="4:11">
      <c r="D64" s="18"/>
      <c r="E64" s="18"/>
      <c r="F64" s="18"/>
      <c r="G64" s="18"/>
      <c r="H64" s="18"/>
    </row>
    <row r="65" spans="4:8">
      <c r="D65" s="18"/>
      <c r="E65" s="18"/>
      <c r="F65" s="18"/>
      <c r="G65" s="18"/>
      <c r="H65" s="18"/>
    </row>
    <row r="66" spans="4:8">
      <c r="D66" s="18"/>
      <c r="E66" s="18"/>
      <c r="F66" s="18"/>
      <c r="G66" s="18"/>
      <c r="H66" s="18"/>
    </row>
    <row r="67" spans="4:8">
      <c r="D67" s="18"/>
      <c r="E67" s="18"/>
      <c r="F67" s="18"/>
      <c r="G67" s="18"/>
      <c r="H67" s="18"/>
    </row>
    <row r="69" spans="4:8">
      <c r="D69" s="18"/>
      <c r="E69" s="18"/>
      <c r="F69" s="18"/>
      <c r="G69" s="18"/>
      <c r="H69" s="18"/>
    </row>
    <row r="70" spans="4:8">
      <c r="D70" s="18"/>
      <c r="E70" s="18"/>
      <c r="F70" s="18"/>
      <c r="G70" s="18"/>
      <c r="H70" s="18"/>
    </row>
    <row r="71" spans="4:8">
      <c r="D71" s="18"/>
      <c r="E71" s="18"/>
      <c r="F71" s="18"/>
      <c r="G71" s="18"/>
      <c r="H71" s="18"/>
    </row>
    <row r="72" spans="4:8">
      <c r="D72" s="18"/>
      <c r="E72" s="18"/>
      <c r="F72" s="18"/>
      <c r="G72" s="18"/>
      <c r="H72" s="18"/>
    </row>
    <row r="73" spans="4:8">
      <c r="D73" s="18"/>
      <c r="E73" s="18"/>
      <c r="F73" s="18"/>
      <c r="G73" s="18"/>
      <c r="H73" s="18"/>
    </row>
    <row r="74" spans="4:8">
      <c r="D74" s="18"/>
      <c r="E74" s="18"/>
      <c r="F74" s="18"/>
      <c r="G74" s="18"/>
      <c r="H74" s="18"/>
    </row>
    <row r="76" spans="4:8">
      <c r="D76" s="18"/>
      <c r="E76" s="18"/>
      <c r="F76" s="18"/>
      <c r="G76" s="18"/>
      <c r="H76" s="18"/>
    </row>
    <row r="77" spans="4:8">
      <c r="D77" s="18"/>
      <c r="E77" s="18"/>
      <c r="F77" s="18"/>
      <c r="G77" s="18"/>
      <c r="H77" s="18"/>
    </row>
    <row r="78" spans="4:8">
      <c r="D78" s="17"/>
      <c r="E78" s="17"/>
      <c r="F78" s="17"/>
      <c r="G78" s="17"/>
      <c r="H78" s="17"/>
    </row>
    <row r="79" spans="4:8">
      <c r="D79" s="17"/>
      <c r="E79" s="17"/>
      <c r="F79" s="17"/>
      <c r="G79" s="17"/>
      <c r="H79" s="17"/>
    </row>
    <row r="80" spans="4:8">
      <c r="D80" s="17"/>
      <c r="E80" s="17"/>
      <c r="F80" s="17"/>
      <c r="G80" s="17"/>
      <c r="H80" s="17"/>
    </row>
    <row r="81" spans="4:8">
      <c r="D81" s="17"/>
      <c r="E81" s="17"/>
      <c r="F81" s="17"/>
      <c r="G81" s="17"/>
      <c r="H81" s="17"/>
    </row>
    <row r="82" spans="4:8">
      <c r="D82" s="17"/>
      <c r="E82" s="17"/>
      <c r="F82" s="17"/>
      <c r="G82" s="17"/>
      <c r="H82" s="17"/>
    </row>
  </sheetData>
  <mergeCells count="9">
    <mergeCell ref="C2:C4"/>
    <mergeCell ref="D2:F2"/>
    <mergeCell ref="G2:I2"/>
    <mergeCell ref="J2:K2"/>
    <mergeCell ref="C28:C30"/>
    <mergeCell ref="D28:F28"/>
    <mergeCell ref="G28:I28"/>
    <mergeCell ref="J28:K28"/>
    <mergeCell ref="F27:K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9" sqref="C39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2012-04-19T12:49:34Z</dcterms:created>
  <dcterms:modified xsi:type="dcterms:W3CDTF">2015-04-06T09:02:05Z</dcterms:modified>
</cp:coreProperties>
</file>