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12" i="1"/>
  <c r="D6" l="1"/>
  <c r="E6"/>
  <c r="F6"/>
  <c r="G6"/>
  <c r="H6"/>
  <c r="I6"/>
  <c r="J6"/>
  <c r="K6"/>
  <c r="D7"/>
  <c r="E7"/>
  <c r="F7"/>
  <c r="G7"/>
  <c r="H7"/>
  <c r="I7"/>
  <c r="J7"/>
  <c r="K7"/>
  <c r="D8"/>
  <c r="E8"/>
  <c r="F8"/>
  <c r="G8"/>
  <c r="H8"/>
  <c r="I8"/>
  <c r="J8"/>
  <c r="K8"/>
  <c r="D9"/>
  <c r="E9"/>
  <c r="F9"/>
  <c r="G9"/>
  <c r="H9"/>
  <c r="I9"/>
  <c r="J9"/>
  <c r="K9"/>
  <c r="D10"/>
  <c r="E10"/>
  <c r="F10"/>
  <c r="G10"/>
  <c r="H10"/>
  <c r="I10"/>
  <c r="J10"/>
  <c r="K10"/>
  <c r="D11"/>
  <c r="E11"/>
  <c r="F11"/>
  <c r="G11"/>
  <c r="H11"/>
  <c r="I11"/>
  <c r="J11"/>
  <c r="K11"/>
  <c r="D12"/>
  <c r="E12"/>
  <c r="F12"/>
  <c r="G12"/>
  <c r="H12"/>
  <c r="I12"/>
  <c r="J12"/>
  <c r="K12"/>
  <c r="D13"/>
  <c r="E13"/>
  <c r="F13"/>
  <c r="G13"/>
  <c r="H13"/>
  <c r="I13"/>
  <c r="J13"/>
  <c r="K13"/>
  <c r="D14"/>
  <c r="E14"/>
  <c r="F14"/>
  <c r="G14"/>
  <c r="H14"/>
  <c r="I14"/>
  <c r="J14"/>
  <c r="K14"/>
  <c r="D15"/>
  <c r="E15"/>
  <c r="F15"/>
  <c r="G15"/>
  <c r="H15"/>
  <c r="I15"/>
  <c r="J15"/>
  <c r="K15"/>
  <c r="D16"/>
  <c r="E16"/>
  <c r="F16"/>
  <c r="G16"/>
  <c r="H16"/>
  <c r="I16"/>
  <c r="J16"/>
  <c r="K16"/>
  <c r="D17"/>
  <c r="E17"/>
  <c r="F17"/>
  <c r="G17"/>
  <c r="H17"/>
  <c r="I17"/>
  <c r="J17"/>
  <c r="K17"/>
  <c r="D18"/>
  <c r="E18"/>
  <c r="F18"/>
  <c r="G18"/>
  <c r="H18"/>
  <c r="I18"/>
  <c r="J18"/>
  <c r="K18"/>
  <c r="D19"/>
  <c r="E19"/>
  <c r="F19"/>
  <c r="G19"/>
  <c r="H19"/>
  <c r="I19"/>
  <c r="J19"/>
  <c r="K19"/>
  <c r="D20"/>
  <c r="E20"/>
  <c r="F20"/>
  <c r="G20"/>
  <c r="H20"/>
  <c r="I20"/>
  <c r="J20"/>
  <c r="K20"/>
  <c r="H5"/>
  <c r="E5"/>
  <c r="G5"/>
  <c r="D5"/>
  <c r="F46" l="1"/>
  <c r="F45"/>
  <c r="F44"/>
  <c r="F43"/>
  <c r="F42"/>
  <c r="F41"/>
  <c r="F40"/>
  <c r="F39"/>
  <c r="F38"/>
  <c r="F37"/>
  <c r="F36"/>
  <c r="F35"/>
  <c r="F34"/>
  <c r="F33"/>
  <c r="F32"/>
  <c r="F31"/>
  <c r="J44" l="1"/>
  <c r="K44"/>
  <c r="J45"/>
  <c r="K45"/>
  <c r="I44"/>
  <c r="I5" l="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6"/>
  <c r="K46"/>
  <c r="K31"/>
  <c r="J31"/>
  <c r="I32"/>
  <c r="I33"/>
  <c r="I34"/>
  <c r="I35"/>
  <c r="I36"/>
  <c r="I37"/>
  <c r="I38"/>
  <c r="I39"/>
  <c r="I40"/>
  <c r="I41"/>
  <c r="I42"/>
  <c r="I43"/>
  <c r="I45"/>
  <c r="I46"/>
  <c r="I31"/>
  <c r="F5" l="1"/>
  <c r="J5"/>
  <c r="K5"/>
</calcChain>
</file>

<file path=xl/sharedStrings.xml><?xml version="1.0" encoding="utf-8"?>
<sst xmlns="http://schemas.openxmlformats.org/spreadsheetml/2006/main" count="75" uniqueCount="36">
  <si>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</si>
  <si>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</si>
  <si>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</si>
  <si>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</si>
  <si>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</si>
  <si>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</si>
  <si>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</si>
  <si>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</si>
  <si>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</si>
  <si>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</si>
  <si>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</si>
  <si>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</si>
  <si>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</si>
  <si>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</si>
  <si>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</si>
  <si>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</si>
  <si>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</si>
  <si>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</si>
  <si>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</si>
  <si>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</si>
  <si>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</si>
  <si>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</si>
  <si>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</si>
  <si>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Source:</t>
  </si>
  <si>
    <t>National Bank of Serbia</t>
  </si>
  <si>
    <t>IN LOCAL CURRENCY: RSD</t>
  </si>
  <si>
    <t>RSD m</t>
  </si>
  <si>
    <t>Financial loss</t>
  </si>
  <si>
    <t>Market porfolio as of December 31st,2012</t>
  </si>
  <si>
    <t>1 EUR =  113.7183 Dinars - RSD (December 31st, 2012)</t>
  </si>
  <si>
    <t>1 EUR =  114.6421 Dinars - RSD (December 31st, 2013)</t>
  </si>
  <si>
    <t>Life</t>
  </si>
  <si>
    <t>Property</t>
  </si>
  <si>
    <t>Motor hull</t>
  </si>
  <si>
    <t>Other</t>
  </si>
  <si>
    <t>GWP portfolio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</si>
</sst>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000\ _€_-;\-* #,##0.00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164" fontId="3" fillId="0" borderId="1" xfId="1" applyFont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43" fontId="3" fillId="0" borderId="1" xfId="1" applyNumberFormat="1" applyFont="1" applyFill="1" applyBorder="1"/>
    <xf numFmtId="43" fontId="4" fillId="0" borderId="1" xfId="1" applyNumberFormat="1" applyFont="1" applyFill="1" applyBorder="1"/>
    <xf numFmtId="164" fontId="8" fillId="0" borderId="1" xfId="0" applyNumberFormat="1" applyFont="1" applyBorder="1"/>
    <xf numFmtId="164" fontId="8" fillId="0" borderId="1" xfId="1" applyFont="1" applyFill="1" applyBorder="1"/>
    <xf numFmtId="164" fontId="8" fillId="0" borderId="1" xfId="1" applyFont="1" applyBorder="1"/>
    <xf numFmtId="164" fontId="3" fillId="0" borderId="0" xfId="1" applyFont="1"/>
    <xf numFmtId="0" fontId="9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Val val="1"/>
            <c:showLeaderLines val="1"/>
          </c:dLbls>
          <c:cat>
            <c:strRef>
              <c:f>Sheet1!$L$7:$L$12</c:f>
              <c:strCache>
                <c:ptCount val="6"/>
                <c:pt idx="0">
                  <c:v>Life</c:v>
                </c:pt>
                <c:pt idx="1">
                  <c:v>Property</c:v>
                </c:pt>
                <c:pt idx="2">
                  <c:v>Motor hull</c:v>
                </c:pt>
                <c:pt idx="3">
                  <c:v>MTPL</c:v>
                </c:pt>
                <c:pt idx="4">
                  <c:v>GTPL</c:v>
                </c:pt>
                <c:pt idx="5">
                  <c:v>Other</c:v>
                </c:pt>
              </c:strCache>
            </c:strRef>
          </c:cat>
          <c:val>
            <c:numRef>
              <c:f>Sheet1!$M$7:$M$12</c:f>
              <c:numCache>
                <c:formatCode>_-* #,##0.00\ _€_-;\-* #,##0.00\ _€_-;_-* "-"??\ _€_-;_-@_-</c:formatCode>
                <c:ptCount val="6"/>
                <c:pt idx="0">
                  <c:v>21.963035819064295</c:v>
                </c:pt>
                <c:pt idx="1">
                  <c:v>21.642331331001859</c:v>
                </c:pt>
                <c:pt idx="2">
                  <c:v>10.040187840040188</c:v>
                </c:pt>
                <c:pt idx="3">
                  <c:v>30.564000902477151</c:v>
                </c:pt>
                <c:pt idx="4">
                  <c:v>1.9206027165723809</c:v>
                </c:pt>
                <c:pt idx="5">
                  <c:v>13.869841390844135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14</xdr:row>
      <xdr:rowOff>152400</xdr:rowOff>
    </xdr:from>
    <xdr:to>
      <xdr:col>17</xdr:col>
      <xdr:colOff>523875</xdr:colOff>
      <xdr:row>31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82"/>
  <sheetViews>
    <sheetView tabSelected="1" workbookViewId="0">
      <selection activeCell="P11" sqref="P11"/>
    </sheetView>
  </sheetViews>
  <sheetFormatPr defaultRowHeight="12.75"/>
  <cols>
    <col min="1" max="2" width="9.140625" style="2"/>
    <col min="3" max="3" width="30" style="2" customWidth="1"/>
    <col min="4" max="5" width="13.85546875" style="2" bestFit="1" customWidth="1"/>
    <col min="6" max="6" width="12.140625" style="2" customWidth="1"/>
    <col min="7" max="7" width="13.7109375" style="2" bestFit="1" customWidth="1"/>
    <col min="8" max="8" width="14" style="2" bestFit="1" customWidth="1"/>
    <col min="9" max="9" width="11.42578125" style="2" bestFit="1" customWidth="1"/>
    <col min="10" max="11" width="12.14062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3">
      <c r="C1" s="1" t="s">
        <v>28</v>
      </c>
    </row>
    <row r="2" spans="3:13">
      <c r="C2" s="28" t="s">
        <v>0</v>
      </c>
      <c r="D2" s="29" t="s">
        <v>1</v>
      </c>
      <c r="E2" s="29"/>
      <c r="F2" s="29"/>
      <c r="G2" s="30" t="s">
        <v>2</v>
      </c>
      <c r="H2" s="30"/>
      <c r="I2" s="30"/>
      <c r="J2" s="31" t="s">
        <v>3</v>
      </c>
      <c r="K2" s="31"/>
    </row>
    <row r="3" spans="3:13">
      <c r="C3" s="28"/>
      <c r="D3" s="3">
        <v>2013</v>
      </c>
      <c r="E3" s="3">
        <v>2012</v>
      </c>
      <c r="F3" s="3" t="s">
        <v>4</v>
      </c>
      <c r="G3" s="3">
        <v>2013</v>
      </c>
      <c r="H3" s="3">
        <v>2012</v>
      </c>
      <c r="I3" s="3" t="s">
        <v>4</v>
      </c>
      <c r="J3" s="3">
        <v>2013</v>
      </c>
      <c r="K3" s="3">
        <v>2012</v>
      </c>
    </row>
    <row r="4" spans="3:13">
      <c r="C4" s="28"/>
      <c r="D4" s="4" t="s">
        <v>5</v>
      </c>
      <c r="E4" s="4" t="s">
        <v>5</v>
      </c>
      <c r="F4" s="4" t="s">
        <v>6</v>
      </c>
      <c r="G4" s="4" t="s">
        <v>5</v>
      </c>
      <c r="H4" s="4" t="s">
        <v>5</v>
      </c>
      <c r="I4" s="4" t="s">
        <v>6</v>
      </c>
      <c r="J4" s="4" t="s">
        <v>6</v>
      </c>
      <c r="K4" s="4" t="s">
        <v>6</v>
      </c>
    </row>
    <row r="5" spans="3:13" s="1" customFormat="1">
      <c r="C5" s="5" t="s">
        <v>7</v>
      </c>
      <c r="D5" s="6">
        <f>D31/114.6421</f>
        <v>558.62123076949911</v>
      </c>
      <c r="E5" s="6">
        <f>E31/113.7183</f>
        <v>540.49087965613273</v>
      </c>
      <c r="F5" s="7">
        <f>D5*100/E5-100</f>
        <v>3.3544231356690233</v>
      </c>
      <c r="G5" s="6">
        <f>G31/114.6421</f>
        <v>230.59784320070901</v>
      </c>
      <c r="H5" s="6">
        <f>H31/113.7183</f>
        <v>220.76058119053837</v>
      </c>
      <c r="I5" s="8">
        <f>G5*100/H5-100</f>
        <v>4.4560772385718934</v>
      </c>
      <c r="J5" s="8">
        <f>D5*100/$D$5</f>
        <v>100</v>
      </c>
      <c r="K5" s="8">
        <f>E5*100/$E$5</f>
        <v>100</v>
      </c>
    </row>
    <row r="6" spans="3:13" s="1" customFormat="1">
      <c r="C6" s="5" t="s">
        <v>8</v>
      </c>
      <c r="D6" s="6">
        <f t="shared" ref="D6:D20" si="0">D32/114.6421</f>
        <v>122.6901810068029</v>
      </c>
      <c r="E6" s="6">
        <f t="shared" ref="E6:E20" si="1">E32/113.7183</f>
        <v>104.25234988563845</v>
      </c>
      <c r="F6" s="7">
        <f t="shared" ref="F6:F20" si="2">D6*100/E6-100</f>
        <v>17.68577028852603</v>
      </c>
      <c r="G6" s="6">
        <f t="shared" ref="G6:G20" si="3">G32/114.6421</f>
        <v>32.58554230950061</v>
      </c>
      <c r="H6" s="6">
        <f t="shared" ref="H6:H20" si="4">H32/113.7183</f>
        <v>27.607825653390879</v>
      </c>
      <c r="I6" s="8">
        <f t="shared" ref="I6:I20" si="5">G6*100/H6-100</f>
        <v>18.030093056235856</v>
      </c>
      <c r="J6" s="8">
        <f t="shared" ref="J6:J20" si="6">D6*100/$D$5</f>
        <v>21.963035819064295</v>
      </c>
      <c r="K6" s="8">
        <f t="shared" ref="K6:K20" si="7">E6*100/$E$5</f>
        <v>19.288456810217617</v>
      </c>
    </row>
    <row r="7" spans="3:13" s="1" customFormat="1">
      <c r="C7" s="5" t="s">
        <v>9</v>
      </c>
      <c r="D7" s="6">
        <f t="shared" si="0"/>
        <v>435.93104976269626</v>
      </c>
      <c r="E7" s="6">
        <f t="shared" si="1"/>
        <v>436.23852977049427</v>
      </c>
      <c r="F7" s="7">
        <f t="shared" si="2"/>
        <v>-7.0484376508360924E-2</v>
      </c>
      <c r="G7" s="6">
        <f t="shared" si="3"/>
        <v>198.01230089120835</v>
      </c>
      <c r="H7" s="6">
        <f t="shared" si="4"/>
        <v>193.1527555371475</v>
      </c>
      <c r="I7" s="8">
        <f t="shared" si="5"/>
        <v>2.5159078577712819</v>
      </c>
      <c r="J7" s="8">
        <f t="shared" si="6"/>
        <v>78.036964180935712</v>
      </c>
      <c r="K7" s="8">
        <f t="shared" si="7"/>
        <v>80.711543189782375</v>
      </c>
      <c r="L7" s="1" t="s">
        <v>31</v>
      </c>
      <c r="M7" s="26">
        <v>21.963035819064295</v>
      </c>
    </row>
    <row r="8" spans="3:13">
      <c r="C8" s="9" t="s">
        <v>10</v>
      </c>
      <c r="D8" s="23">
        <f t="shared" si="0"/>
        <v>35.319058181941884</v>
      </c>
      <c r="E8" s="23">
        <f t="shared" si="1"/>
        <v>34.653112120036972</v>
      </c>
      <c r="F8" s="24">
        <f t="shared" si="2"/>
        <v>1.921749652954972</v>
      </c>
      <c r="G8" s="23">
        <f t="shared" si="3"/>
        <v>19.269430689074959</v>
      </c>
      <c r="H8" s="23">
        <f t="shared" si="4"/>
        <v>18.913147664008346</v>
      </c>
      <c r="I8" s="25">
        <f t="shared" si="5"/>
        <v>1.8837849277971799</v>
      </c>
      <c r="J8" s="25">
        <f t="shared" si="6"/>
        <v>6.3225413279208853</v>
      </c>
      <c r="K8" s="25">
        <f t="shared" si="7"/>
        <v>6.4114147757837703</v>
      </c>
      <c r="L8" s="2" t="s">
        <v>32</v>
      </c>
      <c r="M8" s="18">
        <v>21.642331331001859</v>
      </c>
    </row>
    <row r="9" spans="3:13">
      <c r="C9" s="9" t="s">
        <v>11</v>
      </c>
      <c r="D9" s="23">
        <f t="shared" si="0"/>
        <v>10.102048025986962</v>
      </c>
      <c r="E9" s="23">
        <f t="shared" si="1"/>
        <v>9.5252039469460943</v>
      </c>
      <c r="F9" s="24">
        <f t="shared" si="2"/>
        <v>6.0559761476373666</v>
      </c>
      <c r="G9" s="23">
        <f t="shared" si="3"/>
        <v>6.4684439660473778</v>
      </c>
      <c r="H9" s="23">
        <f t="shared" si="4"/>
        <v>5.3774898147439769</v>
      </c>
      <c r="I9" s="25">
        <f t="shared" si="5"/>
        <v>20.287423851779835</v>
      </c>
      <c r="J9" s="25">
        <f t="shared" si="6"/>
        <v>1.8083895615767094</v>
      </c>
      <c r="K9" s="25">
        <f t="shared" si="7"/>
        <v>1.7623246395954271</v>
      </c>
      <c r="L9" s="2" t="s">
        <v>33</v>
      </c>
      <c r="M9" s="18">
        <v>10.040187840040188</v>
      </c>
    </row>
    <row r="10" spans="3:13">
      <c r="C10" s="9" t="s">
        <v>12</v>
      </c>
      <c r="D10" s="23">
        <f t="shared" si="0"/>
        <v>6.4431129576307482</v>
      </c>
      <c r="E10" s="23">
        <f t="shared" si="1"/>
        <v>6.9964552758878735</v>
      </c>
      <c r="F10" s="24">
        <f t="shared" si="2"/>
        <v>-7.9088952396241012</v>
      </c>
      <c r="G10" s="23">
        <f t="shared" si="3"/>
        <v>1.7080897855150943</v>
      </c>
      <c r="H10" s="23">
        <f t="shared" si="4"/>
        <v>2.4771738585610232</v>
      </c>
      <c r="I10" s="25">
        <f t="shared" si="5"/>
        <v>-31.046834697855473</v>
      </c>
      <c r="J10" s="25">
        <f t="shared" si="6"/>
        <v>1.1533956467704205</v>
      </c>
      <c r="K10" s="25">
        <f t="shared" si="7"/>
        <v>1.2944631517814156</v>
      </c>
      <c r="L10" s="2" t="s">
        <v>18</v>
      </c>
      <c r="M10" s="18">
        <v>30.564000902477151</v>
      </c>
    </row>
    <row r="11" spans="3:13" s="1" customFormat="1">
      <c r="C11" s="5" t="s">
        <v>13</v>
      </c>
      <c r="D11" s="6">
        <f t="shared" si="0"/>
        <v>120.8986576484555</v>
      </c>
      <c r="E11" s="6">
        <f t="shared" si="1"/>
        <v>119.95529303550967</v>
      </c>
      <c r="F11" s="7">
        <f t="shared" si="2"/>
        <v>0.78643016833494528</v>
      </c>
      <c r="G11" s="6">
        <f t="shared" si="3"/>
        <v>50.054421543220158</v>
      </c>
      <c r="H11" s="6">
        <f t="shared" si="4"/>
        <v>44.510514138885299</v>
      </c>
      <c r="I11" s="8">
        <f t="shared" si="5"/>
        <v>12.455276043400247</v>
      </c>
      <c r="J11" s="8">
        <f t="shared" si="6"/>
        <v>21.642331331001859</v>
      </c>
      <c r="K11" s="8">
        <f t="shared" si="7"/>
        <v>22.193768211561085</v>
      </c>
      <c r="L11" s="2" t="s">
        <v>19</v>
      </c>
      <c r="M11" s="18">
        <v>1.9206027165723809</v>
      </c>
    </row>
    <row r="12" spans="3:13">
      <c r="C12" s="11" t="s">
        <v>14</v>
      </c>
      <c r="D12" s="23">
        <f t="shared" si="0"/>
        <v>37.949531629305461</v>
      </c>
      <c r="E12" s="23">
        <f t="shared" si="1"/>
        <v>41.435995789595871</v>
      </c>
      <c r="F12" s="24">
        <f t="shared" si="2"/>
        <v>-8.4140952663332058</v>
      </c>
      <c r="G12" s="23">
        <f t="shared" si="3"/>
        <v>15.064526905909783</v>
      </c>
      <c r="H12" s="23">
        <f t="shared" si="4"/>
        <v>15.079622189216687</v>
      </c>
      <c r="I12" s="25">
        <f t="shared" si="5"/>
        <v>-0.10010385616755002</v>
      </c>
      <c r="J12" s="25">
        <f t="shared" si="6"/>
        <v>6.7934280938499407</v>
      </c>
      <c r="K12" s="25">
        <f t="shared" si="7"/>
        <v>7.666363550104303</v>
      </c>
      <c r="L12" s="1" t="s">
        <v>34</v>
      </c>
      <c r="M12" s="26">
        <f>100-M7-M8-M9-M10-M11</f>
        <v>13.869841390844135</v>
      </c>
    </row>
    <row r="13" spans="3:13">
      <c r="C13" s="11" t="s">
        <v>15</v>
      </c>
      <c r="D13" s="23">
        <f t="shared" si="0"/>
        <v>82.949126019150029</v>
      </c>
      <c r="E13" s="23">
        <f t="shared" si="1"/>
        <v>78.519297245913805</v>
      </c>
      <c r="F13" s="24">
        <f t="shared" si="2"/>
        <v>5.6417071071872726</v>
      </c>
      <c r="G13" s="23">
        <f t="shared" si="3"/>
        <v>34.989894637310378</v>
      </c>
      <c r="H13" s="23">
        <f t="shared" si="4"/>
        <v>29.430891949668613</v>
      </c>
      <c r="I13" s="25">
        <f t="shared" si="5"/>
        <v>18.88832556331802</v>
      </c>
      <c r="J13" s="25">
        <f t="shared" si="6"/>
        <v>14.848903237151916</v>
      </c>
      <c r="K13" s="25">
        <f t="shared" si="7"/>
        <v>14.527404661456783</v>
      </c>
    </row>
    <row r="14" spans="3:13" s="1" customFormat="1">
      <c r="C14" s="5" t="s">
        <v>16</v>
      </c>
      <c r="D14" s="6">
        <f t="shared" si="0"/>
        <v>226.82361889742074</v>
      </c>
      <c r="E14" s="6">
        <f t="shared" si="1"/>
        <v>230.92331665176141</v>
      </c>
      <c r="F14" s="7">
        <f t="shared" si="2"/>
        <v>-1.7753502824156584</v>
      </c>
      <c r="G14" s="6">
        <f t="shared" si="3"/>
        <v>111.21590584959627</v>
      </c>
      <c r="H14" s="6">
        <f t="shared" si="4"/>
        <v>113.13405142356156</v>
      </c>
      <c r="I14" s="8">
        <f t="shared" si="5"/>
        <v>-1.6954626390811001</v>
      </c>
      <c r="J14" s="8">
        <f t="shared" si="6"/>
        <v>40.604188742517337</v>
      </c>
      <c r="K14" s="8">
        <f t="shared" si="7"/>
        <v>42.7247388149598</v>
      </c>
      <c r="L14" s="2"/>
      <c r="M14" s="2"/>
    </row>
    <row r="15" spans="3:13">
      <c r="C15" s="11" t="s">
        <v>17</v>
      </c>
      <c r="D15" s="23">
        <f t="shared" si="0"/>
        <v>56.086620883602095</v>
      </c>
      <c r="E15" s="23">
        <f t="shared" si="1"/>
        <v>60.921795348681783</v>
      </c>
      <c r="F15" s="24">
        <f t="shared" si="2"/>
        <v>-7.9366906989623374</v>
      </c>
      <c r="G15" s="23">
        <f t="shared" si="3"/>
        <v>38.804906748916849</v>
      </c>
      <c r="H15" s="23">
        <f t="shared" si="4"/>
        <v>39.600574401833306</v>
      </c>
      <c r="I15" s="25">
        <f t="shared" si="5"/>
        <v>-2.0092326056755923</v>
      </c>
      <c r="J15" s="25">
        <f t="shared" si="6"/>
        <v>10.040187840040188</v>
      </c>
      <c r="K15" s="25">
        <f t="shared" si="7"/>
        <v>11.271567688143232</v>
      </c>
      <c r="L15" s="27" t="s">
        <v>35</v>
      </c>
      <c r="M15" s="1"/>
    </row>
    <row r="16" spans="3:13">
      <c r="C16" s="11" t="s">
        <v>18</v>
      </c>
      <c r="D16" s="23">
        <f t="shared" si="0"/>
        <v>170.73699801381866</v>
      </c>
      <c r="E16" s="23">
        <f t="shared" si="1"/>
        <v>170.00152130307961</v>
      </c>
      <c r="F16" s="24">
        <f t="shared" si="2"/>
        <v>0.43262948772549237</v>
      </c>
      <c r="G16" s="23">
        <f t="shared" si="3"/>
        <v>72.410999100679419</v>
      </c>
      <c r="H16" s="23">
        <f t="shared" si="4"/>
        <v>73.53347702172826</v>
      </c>
      <c r="I16" s="25">
        <f t="shared" si="5"/>
        <v>-1.5264855770619477</v>
      </c>
      <c r="J16" s="25">
        <f t="shared" si="6"/>
        <v>30.564000902477151</v>
      </c>
      <c r="K16" s="25">
        <f t="shared" si="7"/>
        <v>31.453171126816564</v>
      </c>
    </row>
    <row r="17" spans="3:11">
      <c r="C17" s="9" t="s">
        <v>19</v>
      </c>
      <c r="D17" s="23">
        <f t="shared" si="0"/>
        <v>10.728894533509068</v>
      </c>
      <c r="E17" s="23">
        <f t="shared" si="1"/>
        <v>10.020524401085842</v>
      </c>
      <c r="F17" s="24">
        <f t="shared" si="2"/>
        <v>7.069192230562976</v>
      </c>
      <c r="G17" s="23">
        <f t="shared" si="3"/>
        <v>3.0137532372487943</v>
      </c>
      <c r="H17" s="23">
        <f t="shared" si="4"/>
        <v>2.3700055312117749</v>
      </c>
      <c r="I17" s="25">
        <f t="shared" si="5"/>
        <v>27.162287073139169</v>
      </c>
      <c r="J17" s="25">
        <f t="shared" si="6"/>
        <v>1.9206027165723809</v>
      </c>
      <c r="K17" s="25">
        <f t="shared" si="7"/>
        <v>1.8539673430680326</v>
      </c>
    </row>
    <row r="18" spans="3:11">
      <c r="C18" s="9" t="s">
        <v>27</v>
      </c>
      <c r="D18" s="23">
        <f t="shared" si="0"/>
        <v>6.1147257421139356</v>
      </c>
      <c r="E18" s="23">
        <f t="shared" si="1"/>
        <v>4.5488105256585794</v>
      </c>
      <c r="F18" s="24">
        <f t="shared" si="2"/>
        <v>34.424718453812545</v>
      </c>
      <c r="G18" s="23">
        <f t="shared" si="3"/>
        <v>0.3641594143861635</v>
      </c>
      <c r="H18" s="23">
        <f t="shared" si="4"/>
        <v>7.247734093809001E-2</v>
      </c>
      <c r="I18" s="25">
        <f t="shared" si="5"/>
        <v>402.44588125442914</v>
      </c>
      <c r="J18" s="25">
        <f t="shared" si="6"/>
        <v>1.0946103379728189</v>
      </c>
      <c r="K18" s="25">
        <f t="shared" si="7"/>
        <v>0.84160726792514817</v>
      </c>
    </row>
    <row r="19" spans="3:11">
      <c r="C19" s="9" t="s">
        <v>20</v>
      </c>
      <c r="D19" s="23">
        <f t="shared" si="0"/>
        <v>12.354728324062453</v>
      </c>
      <c r="E19" s="23">
        <f t="shared" si="1"/>
        <v>10.991889607917107</v>
      </c>
      <c r="F19" s="24">
        <f t="shared" si="2"/>
        <v>12.39858445415733</v>
      </c>
      <c r="G19" s="23">
        <f t="shared" si="3"/>
        <v>4.2934401934367914</v>
      </c>
      <c r="H19" s="23">
        <f t="shared" si="4"/>
        <v>4.2331621207844297</v>
      </c>
      <c r="I19" s="25">
        <f t="shared" si="5"/>
        <v>1.4239490700439177</v>
      </c>
      <c r="J19" s="25">
        <f t="shared" si="6"/>
        <v>2.2116467551804022</v>
      </c>
      <c r="K19" s="25">
        <f t="shared" si="7"/>
        <v>2.0336864175969609</v>
      </c>
    </row>
    <row r="20" spans="3:11">
      <c r="C20" s="9" t="s">
        <v>21</v>
      </c>
      <c r="D20" s="23">
        <f t="shared" si="0"/>
        <v>7.1462054515749447</v>
      </c>
      <c r="E20" s="23">
        <f t="shared" si="1"/>
        <v>8.623924205690729</v>
      </c>
      <c r="F20" s="24">
        <f t="shared" si="2"/>
        <v>-17.135108320417189</v>
      </c>
      <c r="G20" s="23">
        <f t="shared" si="3"/>
        <v>1.6246562126827753</v>
      </c>
      <c r="H20" s="23">
        <f t="shared" si="4"/>
        <v>2.0647336444530038</v>
      </c>
      <c r="I20" s="25">
        <f t="shared" si="5"/>
        <v>-21.314004978439499</v>
      </c>
      <c r="J20" s="25">
        <f t="shared" si="6"/>
        <v>1.2792577614228997</v>
      </c>
      <c r="K20" s="25">
        <f t="shared" si="7"/>
        <v>1.5955725675107377</v>
      </c>
    </row>
    <row r="21" spans="3:11">
      <c r="D21" s="17"/>
      <c r="E21" s="17"/>
      <c r="F21" s="17"/>
      <c r="G21" s="17"/>
      <c r="H21" s="17"/>
      <c r="I21" s="17"/>
      <c r="J21" s="17"/>
      <c r="K21" s="17"/>
    </row>
    <row r="23" spans="3:11">
      <c r="C23" s="12" t="s">
        <v>22</v>
      </c>
      <c r="F23" s="12" t="s">
        <v>23</v>
      </c>
      <c r="H23" s="19"/>
      <c r="I23" s="19"/>
      <c r="J23" s="19"/>
    </row>
    <row r="24" spans="3:11" ht="15">
      <c r="C24" s="13" t="s">
        <v>30</v>
      </c>
      <c r="D24" s="15"/>
      <c r="E24" s="16"/>
      <c r="F24" s="14" t="s">
        <v>24</v>
      </c>
      <c r="H24" s="20"/>
      <c r="I24" s="20"/>
      <c r="J24" s="19"/>
    </row>
    <row r="25" spans="3:11">
      <c r="C25" s="13" t="s">
        <v>29</v>
      </c>
      <c r="D25" s="15"/>
      <c r="E25" s="16"/>
    </row>
    <row r="27" spans="3:11">
      <c r="C27" s="1" t="s">
        <v>28</v>
      </c>
      <c r="F27" s="32" t="s">
        <v>25</v>
      </c>
      <c r="G27" s="32"/>
      <c r="H27" s="32"/>
      <c r="I27" s="32"/>
      <c r="J27" s="32"/>
      <c r="K27" s="32"/>
    </row>
    <row r="28" spans="3:11">
      <c r="C28" s="28" t="s">
        <v>0</v>
      </c>
      <c r="D28" s="29" t="s">
        <v>1</v>
      </c>
      <c r="E28" s="29"/>
      <c r="F28" s="29"/>
      <c r="G28" s="30" t="s">
        <v>2</v>
      </c>
      <c r="H28" s="30"/>
      <c r="I28" s="30"/>
      <c r="J28" s="31" t="s">
        <v>3</v>
      </c>
      <c r="K28" s="31"/>
    </row>
    <row r="29" spans="3:11">
      <c r="C29" s="28"/>
      <c r="D29" s="3">
        <v>2013</v>
      </c>
      <c r="E29" s="3">
        <v>2012</v>
      </c>
      <c r="F29" s="3" t="s">
        <v>4</v>
      </c>
      <c r="G29" s="3">
        <v>2013</v>
      </c>
      <c r="H29" s="3">
        <v>2012</v>
      </c>
      <c r="I29" s="3" t="s">
        <v>4</v>
      </c>
      <c r="J29" s="3">
        <v>2013</v>
      </c>
      <c r="K29" s="3">
        <v>2012</v>
      </c>
    </row>
    <row r="30" spans="3:11">
      <c r="C30" s="28"/>
      <c r="D30" s="4" t="s">
        <v>26</v>
      </c>
      <c r="E30" s="4" t="s">
        <v>26</v>
      </c>
      <c r="F30" s="4" t="s">
        <v>6</v>
      </c>
      <c r="G30" s="4" t="s">
        <v>26</v>
      </c>
      <c r="H30" s="4" t="s">
        <v>26</v>
      </c>
      <c r="I30" s="4" t="s">
        <v>6</v>
      </c>
      <c r="J30" s="4" t="s">
        <v>6</v>
      </c>
      <c r="K30" s="4" t="s">
        <v>6</v>
      </c>
    </row>
    <row r="31" spans="3:11" s="1" customFormat="1">
      <c r="C31" s="5" t="s">
        <v>7</v>
      </c>
      <c r="D31" s="21">
        <v>64041.510999999999</v>
      </c>
      <c r="E31" s="21">
        <v>61463.703999999998</v>
      </c>
      <c r="F31" s="7">
        <f>D31*100/E31-100</f>
        <v>4.1940313261953719</v>
      </c>
      <c r="G31" s="21">
        <v>26436.221000000001</v>
      </c>
      <c r="H31" s="21">
        <v>25104.518</v>
      </c>
      <c r="I31" s="7">
        <f>G31*100/H31-100</f>
        <v>5.3046348071689806</v>
      </c>
      <c r="J31" s="7">
        <f t="shared" ref="J31:J43" si="8">D31*100/$D$31</f>
        <v>100</v>
      </c>
      <c r="K31" s="7">
        <f t="shared" ref="K31:K43" si="9">E31*100/$E$31</f>
        <v>100</v>
      </c>
    </row>
    <row r="32" spans="3:11" s="1" customFormat="1">
      <c r="C32" s="5" t="s">
        <v>8</v>
      </c>
      <c r="D32" s="21">
        <v>14065.46</v>
      </c>
      <c r="E32" s="21">
        <v>11855.4</v>
      </c>
      <c r="F32" s="7">
        <f t="shared" ref="F32:F46" si="10">D32*100/E32-100</f>
        <v>18.641800361016919</v>
      </c>
      <c r="G32" s="21">
        <v>3735.6750000000002</v>
      </c>
      <c r="H32" s="21">
        <v>3139.5149999999999</v>
      </c>
      <c r="I32" s="7">
        <f t="shared" ref="I32:I46" si="11">G32*100/H32-100</f>
        <v>18.988920263161674</v>
      </c>
      <c r="J32" s="7">
        <f t="shared" si="8"/>
        <v>21.963035819064295</v>
      </c>
      <c r="K32" s="7">
        <f t="shared" si="9"/>
        <v>19.288456810217621</v>
      </c>
    </row>
    <row r="33" spans="3:11" s="1" customFormat="1">
      <c r="C33" s="5" t="s">
        <v>9</v>
      </c>
      <c r="D33" s="21">
        <v>49976.050999999999</v>
      </c>
      <c r="E33" s="21">
        <v>49608.303999999996</v>
      </c>
      <c r="F33" s="7">
        <f t="shared" si="10"/>
        <v>0.74130129504125364</v>
      </c>
      <c r="G33" s="21">
        <v>22700.545999999998</v>
      </c>
      <c r="H33" s="21">
        <v>21965.003000000001</v>
      </c>
      <c r="I33" s="7">
        <f t="shared" si="11"/>
        <v>3.3487043001997137</v>
      </c>
      <c r="J33" s="7">
        <f t="shared" si="8"/>
        <v>78.036964180935698</v>
      </c>
      <c r="K33" s="7">
        <f t="shared" si="9"/>
        <v>80.711543189782375</v>
      </c>
    </row>
    <row r="34" spans="3:11">
      <c r="C34" s="9" t="s">
        <v>10</v>
      </c>
      <c r="D34" s="22">
        <v>4049.0509999999999</v>
      </c>
      <c r="E34" s="22">
        <v>3940.6930000000002</v>
      </c>
      <c r="F34" s="10">
        <f t="shared" si="10"/>
        <v>2.7497194021457574</v>
      </c>
      <c r="G34" s="22">
        <v>2209.0880000000002</v>
      </c>
      <c r="H34" s="22">
        <v>2150.7710000000002</v>
      </c>
      <c r="I34" s="10">
        <f t="shared" si="11"/>
        <v>2.7114462674082915</v>
      </c>
      <c r="J34" s="10">
        <f t="shared" si="8"/>
        <v>6.3225413279208853</v>
      </c>
      <c r="K34" s="10">
        <f t="shared" si="9"/>
        <v>6.4114147757837712</v>
      </c>
    </row>
    <row r="35" spans="3:11">
      <c r="C35" s="9" t="s">
        <v>11</v>
      </c>
      <c r="D35" s="22">
        <v>1158.1199999999999</v>
      </c>
      <c r="E35" s="22">
        <v>1083.19</v>
      </c>
      <c r="F35" s="10">
        <f t="shared" si="10"/>
        <v>6.9175306271291106</v>
      </c>
      <c r="G35" s="22">
        <v>741.55600000000004</v>
      </c>
      <c r="H35" s="22">
        <v>611.51900000000001</v>
      </c>
      <c r="I35" s="10">
        <f t="shared" si="11"/>
        <v>21.264588671815602</v>
      </c>
      <c r="J35" s="10">
        <f t="shared" si="8"/>
        <v>1.8083895615767089</v>
      </c>
      <c r="K35" s="10">
        <f t="shared" si="9"/>
        <v>1.7623246395954271</v>
      </c>
    </row>
    <row r="36" spans="3:11">
      <c r="C36" s="9" t="s">
        <v>12</v>
      </c>
      <c r="D36" s="22">
        <v>738.65200000000004</v>
      </c>
      <c r="E36" s="22">
        <v>795.625</v>
      </c>
      <c r="F36" s="10">
        <f t="shared" si="10"/>
        <v>-7.1607855459544254</v>
      </c>
      <c r="G36" s="22">
        <v>195.81899999999999</v>
      </c>
      <c r="H36" s="22">
        <v>281.7</v>
      </c>
      <c r="I36" s="10">
        <f t="shared" si="11"/>
        <v>-30.486687965921192</v>
      </c>
      <c r="J36" s="10">
        <f t="shared" si="8"/>
        <v>1.1533956467704207</v>
      </c>
      <c r="K36" s="10">
        <f t="shared" si="9"/>
        <v>1.2944631517814156</v>
      </c>
    </row>
    <row r="37" spans="3:11" s="1" customFormat="1">
      <c r="C37" s="5" t="s">
        <v>13</v>
      </c>
      <c r="D37" s="21">
        <v>13860.075999999999</v>
      </c>
      <c r="E37" s="21">
        <v>13641.111999999999</v>
      </c>
      <c r="F37" s="7">
        <f t="shared" si="10"/>
        <v>1.6051770559467542</v>
      </c>
      <c r="G37" s="21">
        <v>5738.3440000000001</v>
      </c>
      <c r="H37" s="21">
        <v>5061.66</v>
      </c>
      <c r="I37" s="7">
        <f t="shared" si="11"/>
        <v>13.368815763998384</v>
      </c>
      <c r="J37" s="7">
        <f t="shared" si="8"/>
        <v>21.642331331001856</v>
      </c>
      <c r="K37" s="7">
        <f t="shared" si="9"/>
        <v>22.193768211561085</v>
      </c>
    </row>
    <row r="38" spans="3:11">
      <c r="C38" s="11" t="s">
        <v>14</v>
      </c>
      <c r="D38" s="22">
        <v>4350.6139999999996</v>
      </c>
      <c r="E38" s="22">
        <v>4712.0309999999999</v>
      </c>
      <c r="F38" s="10">
        <f t="shared" si="10"/>
        <v>-7.6700896067958837</v>
      </c>
      <c r="G38" s="22">
        <v>1727.029</v>
      </c>
      <c r="H38" s="22">
        <v>1714.829</v>
      </c>
      <c r="I38" s="10">
        <f t="shared" si="11"/>
        <v>0.71144119909331494</v>
      </c>
      <c r="J38" s="10">
        <f t="shared" si="8"/>
        <v>6.7934280938499398</v>
      </c>
      <c r="K38" s="10">
        <f t="shared" si="9"/>
        <v>7.6663635501043021</v>
      </c>
    </row>
    <row r="39" spans="3:11">
      <c r="C39" s="11" t="s">
        <v>15</v>
      </c>
      <c r="D39" s="22">
        <v>9509.4619999999995</v>
      </c>
      <c r="E39" s="22">
        <v>8929.0810000000001</v>
      </c>
      <c r="F39" s="10">
        <f t="shared" si="10"/>
        <v>6.4998962379219023</v>
      </c>
      <c r="G39" s="22">
        <v>4011.3150000000001</v>
      </c>
      <c r="H39" s="22">
        <v>3346.8310000000001</v>
      </c>
      <c r="I39" s="10">
        <f t="shared" si="11"/>
        <v>19.854124692881115</v>
      </c>
      <c r="J39" s="10">
        <f t="shared" si="8"/>
        <v>14.848903237151916</v>
      </c>
      <c r="K39" s="10">
        <f t="shared" si="9"/>
        <v>14.527404661456785</v>
      </c>
    </row>
    <row r="40" spans="3:11" s="1" customFormat="1">
      <c r="C40" s="5" t="s">
        <v>16</v>
      </c>
      <c r="D40" s="21">
        <v>26003.536</v>
      </c>
      <c r="E40" s="21">
        <v>26260.206999999999</v>
      </c>
      <c r="F40" s="7">
        <f t="shared" si="10"/>
        <v>-0.9774142298268913</v>
      </c>
      <c r="G40" s="21">
        <v>12750.025</v>
      </c>
      <c r="H40" s="21">
        <v>12865.412</v>
      </c>
      <c r="I40" s="7">
        <f t="shared" si="11"/>
        <v>-0.89687761262523225</v>
      </c>
      <c r="J40" s="7">
        <f t="shared" si="8"/>
        <v>40.604188742517337</v>
      </c>
      <c r="K40" s="7">
        <f t="shared" si="9"/>
        <v>42.7247388149598</v>
      </c>
    </row>
    <row r="41" spans="3:11">
      <c r="C41" s="11" t="s">
        <v>17</v>
      </c>
      <c r="D41" s="22">
        <v>6429.8879999999999</v>
      </c>
      <c r="E41" s="22">
        <v>6927.9229999999998</v>
      </c>
      <c r="F41" s="10">
        <f t="shared" si="10"/>
        <v>-7.1888068040017146</v>
      </c>
      <c r="G41" s="22">
        <v>4448.6760000000004</v>
      </c>
      <c r="H41" s="22">
        <v>4503.3100000000004</v>
      </c>
      <c r="I41" s="10">
        <f t="shared" si="11"/>
        <v>-1.213196515451969</v>
      </c>
      <c r="J41" s="10">
        <f t="shared" si="8"/>
        <v>10.04018784004019</v>
      </c>
      <c r="K41" s="10">
        <f t="shared" si="9"/>
        <v>11.271567688143232</v>
      </c>
    </row>
    <row r="42" spans="3:11">
      <c r="C42" s="11" t="s">
        <v>18</v>
      </c>
      <c r="D42" s="22">
        <v>19573.648000000001</v>
      </c>
      <c r="E42" s="22">
        <v>19332.284</v>
      </c>
      <c r="F42" s="10">
        <f t="shared" si="10"/>
        <v>1.2485022462943363</v>
      </c>
      <c r="G42" s="22">
        <v>8301.3490000000002</v>
      </c>
      <c r="H42" s="22">
        <v>8362.1020000000008</v>
      </c>
      <c r="I42" s="10">
        <f t="shared" si="11"/>
        <v>-0.72652785148997623</v>
      </c>
      <c r="J42" s="10">
        <f t="shared" si="8"/>
        <v>30.564000902477147</v>
      </c>
      <c r="K42" s="10">
        <f t="shared" si="9"/>
        <v>31.453171126816567</v>
      </c>
    </row>
    <row r="43" spans="3:11">
      <c r="C43" s="9" t="s">
        <v>19</v>
      </c>
      <c r="D43" s="22">
        <v>1229.9829999999999</v>
      </c>
      <c r="E43" s="22">
        <v>1139.5170000000001</v>
      </c>
      <c r="F43" s="10">
        <f t="shared" si="10"/>
        <v>7.9389776545676654</v>
      </c>
      <c r="G43" s="22">
        <v>345.50299999999999</v>
      </c>
      <c r="H43" s="22">
        <v>269.51299999999998</v>
      </c>
      <c r="I43" s="10">
        <f t="shared" si="11"/>
        <v>28.195300412225009</v>
      </c>
      <c r="J43" s="10">
        <f t="shared" si="8"/>
        <v>1.9206027165723805</v>
      </c>
      <c r="K43" s="10">
        <f t="shared" si="9"/>
        <v>1.8539673430680328</v>
      </c>
    </row>
    <row r="44" spans="3:11">
      <c r="C44" s="9" t="s">
        <v>27</v>
      </c>
      <c r="D44" s="22">
        <v>701.005</v>
      </c>
      <c r="E44" s="22">
        <v>517.28300000000002</v>
      </c>
      <c r="F44" s="10">
        <f t="shared" si="10"/>
        <v>35.51672875389292</v>
      </c>
      <c r="G44" s="22">
        <v>41.747999999999998</v>
      </c>
      <c r="H44" s="22">
        <v>8.2420000000000009</v>
      </c>
      <c r="I44" s="10">
        <f t="shared" si="11"/>
        <v>406.52754185877211</v>
      </c>
      <c r="J44" s="10">
        <f t="shared" ref="J44:J45" si="12">D44*100/$D$31</f>
        <v>1.0946103379728189</v>
      </c>
      <c r="K44" s="10">
        <f t="shared" ref="K44:K45" si="13">E44*100/$E$31</f>
        <v>0.84160726792514817</v>
      </c>
    </row>
    <row r="45" spans="3:11">
      <c r="C45" s="9" t="s">
        <v>20</v>
      </c>
      <c r="D45" s="22">
        <v>1416.3720000000001</v>
      </c>
      <c r="E45" s="22">
        <v>1249.979</v>
      </c>
      <c r="F45" s="10">
        <f t="shared" si="10"/>
        <v>13.311663635949088</v>
      </c>
      <c r="G45" s="22">
        <v>492.209</v>
      </c>
      <c r="H45" s="22">
        <v>481.38799999999998</v>
      </c>
      <c r="I45" s="10">
        <f t="shared" si="11"/>
        <v>2.2478748950950234</v>
      </c>
      <c r="J45" s="10">
        <f t="shared" si="12"/>
        <v>2.2116467551804018</v>
      </c>
      <c r="K45" s="10">
        <f t="shared" si="13"/>
        <v>2.0336864175969613</v>
      </c>
    </row>
    <row r="46" spans="3:11">
      <c r="C46" s="9" t="s">
        <v>21</v>
      </c>
      <c r="D46" s="22">
        <v>819.25599999999997</v>
      </c>
      <c r="E46" s="22">
        <v>980.69799999999998</v>
      </c>
      <c r="F46" s="10">
        <f t="shared" si="10"/>
        <v>-16.461948530536418</v>
      </c>
      <c r="G46" s="22">
        <v>186.25399999999999</v>
      </c>
      <c r="H46" s="22">
        <v>234.798</v>
      </c>
      <c r="I46" s="10">
        <f t="shared" si="11"/>
        <v>-20.674792800620111</v>
      </c>
      <c r="J46" s="10">
        <f>D46*100/$D$31</f>
        <v>1.2792577614228995</v>
      </c>
      <c r="K46" s="10">
        <f>E46*100/$E$31</f>
        <v>1.5955725675107377</v>
      </c>
    </row>
    <row r="48" spans="3:11">
      <c r="D48" s="17"/>
      <c r="E48" s="17"/>
      <c r="F48" s="17"/>
      <c r="G48" s="17"/>
      <c r="H48" s="17"/>
      <c r="I48" s="17"/>
      <c r="J48" s="17"/>
      <c r="K48" s="17"/>
    </row>
    <row r="50" spans="4:11">
      <c r="I50" s="17"/>
      <c r="J50" s="17"/>
      <c r="K50" s="17"/>
    </row>
    <row r="51" spans="4:11">
      <c r="D51" s="18"/>
      <c r="E51" s="18"/>
      <c r="F51" s="18"/>
      <c r="G51" s="18"/>
      <c r="H51" s="18"/>
    </row>
    <row r="52" spans="4:11">
      <c r="D52" s="18"/>
      <c r="E52" s="18"/>
      <c r="F52" s="18"/>
      <c r="G52" s="18"/>
      <c r="H52" s="18"/>
    </row>
    <row r="53" spans="4:11">
      <c r="D53" s="18"/>
      <c r="E53" s="18"/>
      <c r="F53" s="18"/>
      <c r="G53" s="18"/>
      <c r="H53" s="18"/>
    </row>
    <row r="54" spans="4:11">
      <c r="D54" s="18"/>
      <c r="E54" s="18"/>
      <c r="F54" s="18"/>
      <c r="G54" s="18"/>
      <c r="H54" s="18"/>
    </row>
    <row r="56" spans="4:11">
      <c r="D56" s="18"/>
      <c r="E56" s="18"/>
      <c r="F56" s="18"/>
      <c r="G56" s="18"/>
      <c r="H56" s="18"/>
    </row>
    <row r="57" spans="4:11">
      <c r="D57" s="18"/>
      <c r="E57" s="18"/>
      <c r="F57" s="18"/>
      <c r="G57" s="18"/>
      <c r="H57" s="18"/>
    </row>
    <row r="58" spans="4:11">
      <c r="D58" s="18"/>
      <c r="E58" s="18"/>
      <c r="F58" s="18"/>
      <c r="G58" s="18"/>
      <c r="H58" s="18"/>
    </row>
    <row r="59" spans="4:11">
      <c r="D59" s="18"/>
      <c r="E59" s="18"/>
      <c r="F59" s="18"/>
      <c r="G59" s="18"/>
      <c r="H59" s="18"/>
    </row>
    <row r="60" spans="4:11">
      <c r="D60" s="18"/>
      <c r="E60" s="18"/>
      <c r="F60" s="18"/>
      <c r="G60" s="18"/>
      <c r="H60" s="18"/>
    </row>
    <row r="61" spans="4:11">
      <c r="D61" s="18"/>
      <c r="E61" s="18"/>
      <c r="F61" s="18"/>
      <c r="G61" s="18"/>
      <c r="H61" s="18"/>
    </row>
    <row r="62" spans="4:11">
      <c r="D62" s="18"/>
      <c r="E62" s="18"/>
      <c r="F62" s="18"/>
      <c r="G62" s="18"/>
      <c r="H62" s="18"/>
    </row>
    <row r="63" spans="4:11">
      <c r="D63" s="18"/>
      <c r="E63" s="18"/>
      <c r="F63" s="18"/>
      <c r="G63" s="18"/>
      <c r="H63" s="18"/>
    </row>
    <row r="64" spans="4:11">
      <c r="D64" s="18"/>
      <c r="E64" s="18"/>
      <c r="F64" s="18"/>
      <c r="G64" s="18"/>
      <c r="H64" s="18"/>
    </row>
    <row r="65" spans="4:8">
      <c r="D65" s="18"/>
      <c r="E65" s="18"/>
      <c r="F65" s="18"/>
      <c r="G65" s="18"/>
      <c r="H65" s="18"/>
    </row>
    <row r="66" spans="4:8">
      <c r="D66" s="18"/>
      <c r="E66" s="18"/>
      <c r="F66" s="18"/>
      <c r="G66" s="18"/>
      <c r="H66" s="18"/>
    </row>
    <row r="67" spans="4:8">
      <c r="D67" s="18"/>
      <c r="E67" s="18"/>
      <c r="F67" s="18"/>
      <c r="G67" s="18"/>
      <c r="H67" s="18"/>
    </row>
    <row r="69" spans="4:8">
      <c r="D69" s="18"/>
      <c r="E69" s="18"/>
      <c r="F69" s="18"/>
      <c r="G69" s="18"/>
      <c r="H69" s="18"/>
    </row>
    <row r="70" spans="4:8">
      <c r="D70" s="18"/>
      <c r="E70" s="18"/>
      <c r="F70" s="18"/>
      <c r="G70" s="18"/>
      <c r="H70" s="18"/>
    </row>
    <row r="71" spans="4:8">
      <c r="D71" s="18"/>
      <c r="E71" s="18"/>
      <c r="F71" s="18"/>
      <c r="G71" s="18"/>
      <c r="H71" s="18"/>
    </row>
    <row r="72" spans="4:8">
      <c r="D72" s="18"/>
      <c r="E72" s="18"/>
      <c r="F72" s="18"/>
      <c r="G72" s="18"/>
      <c r="H72" s="18"/>
    </row>
    <row r="73" spans="4:8">
      <c r="D73" s="18"/>
      <c r="E73" s="18"/>
      <c r="F73" s="18"/>
      <c r="G73" s="18"/>
      <c r="H73" s="18"/>
    </row>
    <row r="74" spans="4:8">
      <c r="D74" s="18"/>
      <c r="E74" s="18"/>
      <c r="F74" s="18"/>
      <c r="G74" s="18"/>
      <c r="H74" s="18"/>
    </row>
    <row r="76" spans="4:8">
      <c r="D76" s="18"/>
      <c r="E76" s="18"/>
      <c r="F76" s="18"/>
      <c r="G76" s="18"/>
      <c r="H76" s="18"/>
    </row>
    <row r="77" spans="4:8">
      <c r="D77" s="18"/>
      <c r="E77" s="18"/>
      <c r="F77" s="18"/>
      <c r="G77" s="18"/>
      <c r="H77" s="18"/>
    </row>
    <row r="78" spans="4:8">
      <c r="D78" s="17"/>
      <c r="E78" s="17"/>
      <c r="F78" s="17"/>
      <c r="G78" s="17"/>
      <c r="H78" s="17"/>
    </row>
    <row r="79" spans="4:8">
      <c r="D79" s="17"/>
      <c r="E79" s="17"/>
      <c r="F79" s="17"/>
      <c r="G79" s="17"/>
      <c r="H79" s="17"/>
    </row>
    <row r="80" spans="4:8">
      <c r="D80" s="17"/>
      <c r="E80" s="17"/>
      <c r="F80" s="17"/>
      <c r="G80" s="17"/>
      <c r="H80" s="17"/>
    </row>
    <row r="81" spans="4:8">
      <c r="D81" s="17"/>
      <c r="E81" s="17"/>
      <c r="F81" s="17"/>
      <c r="G81" s="17"/>
      <c r="H81" s="17"/>
    </row>
    <row r="82" spans="4:8">
      <c r="D82" s="17"/>
      <c r="E82" s="17"/>
      <c r="F82" s="17"/>
      <c r="G82" s="17"/>
      <c r="H82" s="17"/>
    </row>
  </sheetData>
  <mergeCells count="9">
    <mergeCell ref="C2:C4"/>
    <mergeCell ref="D2:F2"/>
    <mergeCell ref="G2:I2"/>
    <mergeCell ref="J2:K2"/>
    <mergeCell ref="C28:C30"/>
    <mergeCell ref="D28:F28"/>
    <mergeCell ref="G28:I28"/>
    <mergeCell ref="J28:K28"/>
    <mergeCell ref="F27:K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2012-04-19T12:49:34Z</dcterms:created>
  <dcterms:modified xsi:type="dcterms:W3CDTF">2014-05-06T07:45:59Z</dcterms:modified>
</cp:coreProperties>
</file>