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0" i="1"/>
  <c r="E20"/>
  <c r="H19"/>
  <c r="E19"/>
  <c r="H18"/>
  <c r="E18"/>
  <c r="H17"/>
  <c r="E17"/>
  <c r="H16"/>
  <c r="E16"/>
  <c r="H15"/>
  <c r="E15"/>
  <c r="H14"/>
  <c r="E14"/>
  <c r="H13"/>
  <c r="E13"/>
  <c r="H12"/>
  <c r="E12"/>
  <c r="H11"/>
  <c r="E11"/>
  <c r="H10"/>
  <c r="E10"/>
  <c r="H9"/>
  <c r="E9"/>
  <c r="H8"/>
  <c r="E8"/>
  <c r="H7"/>
  <c r="E7"/>
  <c r="H6"/>
  <c r="E6"/>
  <c r="H5"/>
  <c r="E5"/>
  <c r="G20"/>
  <c r="D20"/>
  <c r="G19"/>
  <c r="D19"/>
  <c r="G18"/>
  <c r="D18"/>
  <c r="G17"/>
  <c r="D17"/>
  <c r="G16"/>
  <c r="D16"/>
  <c r="G15"/>
  <c r="D15"/>
  <c r="G14"/>
  <c r="D14"/>
  <c r="G13"/>
  <c r="D13"/>
  <c r="G12"/>
  <c r="D12"/>
  <c r="G11"/>
  <c r="D11"/>
  <c r="G10"/>
  <c r="D10"/>
  <c r="G9"/>
  <c r="D9"/>
  <c r="G8"/>
  <c r="D8"/>
  <c r="G7"/>
  <c r="D7"/>
  <c r="G6"/>
  <c r="D6"/>
  <c r="G5"/>
  <c r="D5"/>
  <c r="F18"/>
  <c r="I18"/>
  <c r="F19"/>
  <c r="I19"/>
  <c r="F20"/>
  <c r="I20"/>
  <c r="J44"/>
  <c r="K44"/>
  <c r="J45"/>
  <c r="K45"/>
  <c r="I44"/>
  <c r="K18"/>
  <c r="J18"/>
  <c r="K20" l="1"/>
  <c r="J20"/>
  <c r="K19"/>
  <c r="J19"/>
  <c r="F6" l="1"/>
  <c r="I6"/>
  <c r="F7"/>
  <c r="I7"/>
  <c r="F8"/>
  <c r="I8"/>
  <c r="F9"/>
  <c r="I9"/>
  <c r="F10"/>
  <c r="I10"/>
  <c r="F11"/>
  <c r="I11"/>
  <c r="F12"/>
  <c r="I12"/>
  <c r="F13"/>
  <c r="I13"/>
  <c r="F14"/>
  <c r="I14"/>
  <c r="F15"/>
  <c r="I15"/>
  <c r="F16"/>
  <c r="I16"/>
  <c r="F17"/>
  <c r="I17"/>
  <c r="K6"/>
  <c r="I5"/>
  <c r="J6"/>
  <c r="J32"/>
  <c r="K32"/>
  <c r="J33"/>
  <c r="K33"/>
  <c r="J34"/>
  <c r="K34"/>
  <c r="J35"/>
  <c r="K35"/>
  <c r="J36"/>
  <c r="K36"/>
  <c r="J37"/>
  <c r="K37"/>
  <c r="J38"/>
  <c r="K38"/>
  <c r="J39"/>
  <c r="K39"/>
  <c r="J40"/>
  <c r="K40"/>
  <c r="J41"/>
  <c r="K41"/>
  <c r="J42"/>
  <c r="K42"/>
  <c r="J43"/>
  <c r="K43"/>
  <c r="J46"/>
  <c r="K46"/>
  <c r="K31"/>
  <c r="J31"/>
  <c r="I32"/>
  <c r="I33"/>
  <c r="I34"/>
  <c r="I35"/>
  <c r="I36"/>
  <c r="I37"/>
  <c r="I38"/>
  <c r="I39"/>
  <c r="I40"/>
  <c r="I41"/>
  <c r="I42"/>
  <c r="I43"/>
  <c r="I45"/>
  <c r="I46"/>
  <c r="I31"/>
  <c r="F5" l="1"/>
  <c r="J5"/>
  <c r="K5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</calcChain>
</file>

<file path=xl/sharedStrings.xml><?xml version="1.0" encoding="utf-8"?>
<sst xmlns="http://schemas.openxmlformats.org/spreadsheetml/2006/main" count="68" uniqueCount="31">
  <si>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</si>
  <si>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</si>
  <si>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</si>
  <si>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</si>
  <si>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</si>
  <si>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</si>
  <si>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</si>
  <si>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</si>
  <si>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</si>
  <si>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</si>
  <si>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Accidents insurance</t>
  </si>
  <si>
    <t>Health insurance</t>
  </si>
  <si>
    <t>Goods in transit</t>
  </si>
  <si>
    <t>Overall property insurance</t>
  </si>
  <si>
    <t>Fire and allied insurance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</si>
  <si>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</si>
  <si>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</si>
  <si>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</si>
  <si>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</si>
  <si>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</si>
  <si>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</si>
  <si>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</si>
  <si>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Exchange rate for calculations:</t>
  </si>
  <si>
    <t>Source:</t>
  </si>
  <si>
    <t>National Bank of Serbia</t>
  </si>
  <si>
    <t>IN LOCAL CURRENCY: RSD</t>
  </si>
  <si>
    <t>RSD m</t>
  </si>
  <si>
    <t>Financial loss</t>
  </si>
  <si>
    <t>Market porfolio as of December 31st,2012</t>
  </si>
  <si>
    <t>1 EUR =  113.7183 Dinars - RSD (December 31st, 2012)</t>
  </si>
  <si>
    <t>1 EUR =  104.6409 Dinars - RSD (December 31st, 2011)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</si>
</sst>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164" fontId="3" fillId="0" borderId="1" xfId="0" applyNumberFormat="1" applyFont="1" applyBorder="1"/>
    <xf numFmtId="164" fontId="3" fillId="0" borderId="1" xfId="1" applyFont="1" applyFill="1" applyBorder="1"/>
    <xf numFmtId="164" fontId="3" fillId="0" borderId="1" xfId="1" applyFont="1" applyBorder="1"/>
    <xf numFmtId="0" fontId="4" fillId="0" borderId="1" xfId="0" applyFont="1" applyBorder="1"/>
    <xf numFmtId="164" fontId="4" fillId="0" borderId="1" xfId="0" applyNumberFormat="1" applyFont="1" applyBorder="1"/>
    <xf numFmtId="164" fontId="4" fillId="0" borderId="1" xfId="1" applyFont="1" applyFill="1" applyBorder="1"/>
    <xf numFmtId="164" fontId="4" fillId="0" borderId="1" xfId="1" applyFont="1" applyBorder="1"/>
    <xf numFmtId="0" fontId="4" fillId="0" borderId="1" xfId="0" applyFont="1" applyBorder="1" applyAlignment="1">
      <alignment horizontal="left" indent="4"/>
    </xf>
    <xf numFmtId="0" fontId="5" fillId="0" borderId="0" xfId="2" applyFont="1"/>
    <xf numFmtId="0" fontId="6" fillId="0" borderId="0" xfId="0" applyFont="1" applyFill="1"/>
    <xf numFmtId="0" fontId="6" fillId="0" borderId="0" xfId="2" applyFont="1" applyFill="1"/>
    <xf numFmtId="0" fontId="5" fillId="0" borderId="0" xfId="0" applyFont="1" applyFill="1"/>
    <xf numFmtId="0" fontId="4" fillId="0" borderId="0" xfId="0" applyFont="1" applyFill="1"/>
    <xf numFmtId="164" fontId="4" fillId="0" borderId="0" xfId="0" applyNumberFormat="1" applyFont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/>
    </xf>
    <xf numFmtId="164" fontId="4" fillId="0" borderId="0" xfId="1" applyFont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K82"/>
  <sheetViews>
    <sheetView tabSelected="1" workbookViewId="0">
      <selection activeCell="F52" sqref="F52"/>
    </sheetView>
  </sheetViews>
  <sheetFormatPr defaultRowHeight="12.75"/>
  <cols>
    <col min="1" max="2" width="9.140625" style="2"/>
    <col min="3" max="3" width="30" style="2" customWidth="1"/>
    <col min="4" max="5" width="13.85546875" style="2" bestFit="1" customWidth="1"/>
    <col min="6" max="6" width="12.140625" style="2" customWidth="1"/>
    <col min="7" max="8" width="13.7109375" style="2" bestFit="1" customWidth="1"/>
    <col min="9" max="9" width="9.5703125" style="2" bestFit="1" customWidth="1"/>
    <col min="10" max="11" width="12.140625" style="2" bestFit="1" customWidth="1"/>
    <col min="12" max="12" width="9.28515625" style="2" bestFit="1" customWidth="1"/>
    <col min="13" max="14" width="12.140625" style="2" bestFit="1" customWidth="1"/>
    <col min="15" max="16384" width="9.140625" style="2"/>
  </cols>
  <sheetData>
    <row r="1" spans="3:11">
      <c r="C1" s="1" t="s">
        <v>28</v>
      </c>
    </row>
    <row r="2" spans="3:11">
      <c r="C2" s="20" t="s">
        <v>0</v>
      </c>
      <c r="D2" s="21" t="s">
        <v>1</v>
      </c>
      <c r="E2" s="21"/>
      <c r="F2" s="21"/>
      <c r="G2" s="22" t="s">
        <v>2</v>
      </c>
      <c r="H2" s="22"/>
      <c r="I2" s="22"/>
      <c r="J2" s="23" t="s">
        <v>3</v>
      </c>
      <c r="K2" s="23"/>
    </row>
    <row r="3" spans="3:11">
      <c r="C3" s="20"/>
      <c r="D3" s="3">
        <v>2012</v>
      </c>
      <c r="E3" s="3">
        <v>2011</v>
      </c>
      <c r="F3" s="3" t="s">
        <v>4</v>
      </c>
      <c r="G3" s="3">
        <v>2012</v>
      </c>
      <c r="H3" s="3">
        <v>2011</v>
      </c>
      <c r="I3" s="3" t="s">
        <v>4</v>
      </c>
      <c r="J3" s="3">
        <v>2012</v>
      </c>
      <c r="K3" s="3">
        <v>2011</v>
      </c>
    </row>
    <row r="4" spans="3:11">
      <c r="C4" s="20"/>
      <c r="D4" s="4" t="s">
        <v>5</v>
      </c>
      <c r="E4" s="4" t="s">
        <v>5</v>
      </c>
      <c r="F4" s="4" t="s">
        <v>6</v>
      </c>
      <c r="G4" s="4" t="s">
        <v>5</v>
      </c>
      <c r="H4" s="4" t="s">
        <v>5</v>
      </c>
      <c r="I4" s="4" t="s">
        <v>6</v>
      </c>
      <c r="J4" s="4" t="s">
        <v>6</v>
      </c>
      <c r="K4" s="4" t="s">
        <v>6</v>
      </c>
    </row>
    <row r="5" spans="3:11" s="1" customFormat="1">
      <c r="C5" s="5" t="s">
        <v>7</v>
      </c>
      <c r="D5" s="6">
        <f>D31/113.7183</f>
        <v>540.49087965613273</v>
      </c>
      <c r="E5" s="6">
        <f>E31/104.6409</f>
        <v>547.72085293608905</v>
      </c>
      <c r="F5" s="7">
        <f>D5*100/E5-100</f>
        <v>-1.3200105932063053</v>
      </c>
      <c r="G5" s="6">
        <f>G31/113.7183</f>
        <v>220.76058119053837</v>
      </c>
      <c r="H5" s="6">
        <f>H31/104.6409</f>
        <v>227.89451352195937</v>
      </c>
      <c r="I5" s="8">
        <f>G5*100/H5-100</f>
        <v>-3.1303659843191411</v>
      </c>
      <c r="J5" s="8">
        <f>D5*100/$D$5</f>
        <v>100</v>
      </c>
      <c r="K5" s="8">
        <f>E5*100/$E$5</f>
        <v>100</v>
      </c>
    </row>
    <row r="6" spans="3:11" s="1" customFormat="1">
      <c r="C6" s="5" t="s">
        <v>8</v>
      </c>
      <c r="D6" s="6">
        <f>D32/113.7183</f>
        <v>104.25234988563845</v>
      </c>
      <c r="E6" s="6">
        <f>E32/104.6409</f>
        <v>95.495250900938359</v>
      </c>
      <c r="F6" s="7">
        <f t="shared" ref="F6:F17" si="0">D6*100/E6-100</f>
        <v>9.1701931793280806</v>
      </c>
      <c r="G6" s="6">
        <f>G32/113.7183</f>
        <v>27.607825653390879</v>
      </c>
      <c r="H6" s="6">
        <f>H32/104.6409</f>
        <v>21.070470533032495</v>
      </c>
      <c r="I6" s="8">
        <f t="shared" ref="I6:I17" si="1">G6*100/H6-100</f>
        <v>31.02614680630731</v>
      </c>
      <c r="J6" s="8">
        <f t="shared" ref="J6:J17" si="2">D6*100/$D$5</f>
        <v>19.288456810217617</v>
      </c>
      <c r="K6" s="8">
        <f t="shared" ref="K6:K17" si="3">E6*100/$E$5</f>
        <v>17.435021943939251</v>
      </c>
    </row>
    <row r="7" spans="3:11" s="1" customFormat="1">
      <c r="C7" s="5" t="s">
        <v>9</v>
      </c>
      <c r="D7" s="6">
        <f>D33/113.7183</f>
        <v>436.23852977049427</v>
      </c>
      <c r="E7" s="6">
        <f>E33/104.6409</f>
        <v>452.2256020351507</v>
      </c>
      <c r="F7" s="7">
        <f t="shared" si="0"/>
        <v>-3.5351984037855857</v>
      </c>
      <c r="G7" s="6">
        <f>G33/113.7183</f>
        <v>193.1527555371475</v>
      </c>
      <c r="H7" s="6">
        <f>H33/104.6409</f>
        <v>206.82404298892689</v>
      </c>
      <c r="I7" s="8">
        <f t="shared" si="1"/>
        <v>-6.6101055052440643</v>
      </c>
      <c r="J7" s="8">
        <f t="shared" si="2"/>
        <v>80.711543189782375</v>
      </c>
      <c r="K7" s="8">
        <f t="shared" si="3"/>
        <v>82.564978056060752</v>
      </c>
    </row>
    <row r="8" spans="3:11">
      <c r="C8" s="9" t="s">
        <v>10</v>
      </c>
      <c r="D8" s="10">
        <f>D34/113.7183</f>
        <v>34.653112120036972</v>
      </c>
      <c r="E8" s="10">
        <f>E34/104.6409</f>
        <v>37.023783243454524</v>
      </c>
      <c r="F8" s="11">
        <f t="shared" si="0"/>
        <v>-6.4031033993174304</v>
      </c>
      <c r="G8" s="10">
        <f>G34/113.7183</f>
        <v>18.913147664008346</v>
      </c>
      <c r="H8" s="10">
        <f>H34/104.6409</f>
        <v>19.379487370617031</v>
      </c>
      <c r="I8" s="12">
        <f t="shared" si="1"/>
        <v>-2.4063572874262178</v>
      </c>
      <c r="J8" s="12">
        <f t="shared" si="2"/>
        <v>6.4114147757837703</v>
      </c>
      <c r="K8" s="12">
        <f t="shared" si="3"/>
        <v>6.7596081188047545</v>
      </c>
    </row>
    <row r="9" spans="3:11">
      <c r="C9" s="9" t="s">
        <v>11</v>
      </c>
      <c r="D9" s="10">
        <f>D35/113.7183</f>
        <v>9.5252039469460943</v>
      </c>
      <c r="E9" s="10">
        <f>E35/104.6409</f>
        <v>9.2866556002480873</v>
      </c>
      <c r="F9" s="11">
        <f t="shared" si="0"/>
        <v>2.5687217978842085</v>
      </c>
      <c r="G9" s="10">
        <f>G35/113.7183</f>
        <v>5.3774898147439769</v>
      </c>
      <c r="H9" s="10">
        <f>H35/104.6409</f>
        <v>5.0616441563480432</v>
      </c>
      <c r="I9" s="12">
        <f t="shared" si="1"/>
        <v>6.2399814890151362</v>
      </c>
      <c r="J9" s="12">
        <f t="shared" si="2"/>
        <v>1.7623246395954271</v>
      </c>
      <c r="K9" s="12">
        <f t="shared" si="3"/>
        <v>1.695508861944262</v>
      </c>
    </row>
    <row r="10" spans="3:11">
      <c r="C10" s="9" t="s">
        <v>12</v>
      </c>
      <c r="D10" s="10">
        <f>D36/113.7183</f>
        <v>6.9964552758878735</v>
      </c>
      <c r="E10" s="10">
        <f>E36/104.6409</f>
        <v>7.476837450748226</v>
      </c>
      <c r="F10" s="11">
        <f t="shared" si="0"/>
        <v>-6.4249380573638035</v>
      </c>
      <c r="G10" s="10">
        <f>G36/113.7183</f>
        <v>2.4771738585610232</v>
      </c>
      <c r="H10" s="10">
        <f>H36/104.6409</f>
        <v>3.5071372665946106</v>
      </c>
      <c r="I10" s="12">
        <f t="shared" si="1"/>
        <v>-29.367638895801477</v>
      </c>
      <c r="J10" s="12">
        <f t="shared" si="2"/>
        <v>1.2944631517814156</v>
      </c>
      <c r="K10" s="12">
        <f t="shared" si="3"/>
        <v>1.3650817584666002</v>
      </c>
    </row>
    <row r="11" spans="3:11" s="1" customFormat="1">
      <c r="C11" s="5" t="s">
        <v>13</v>
      </c>
      <c r="D11" s="6">
        <f>D37/113.7183</f>
        <v>119.95529303550968</v>
      </c>
      <c r="E11" s="6">
        <f>E37/104.6409</f>
        <v>120.74373404662995</v>
      </c>
      <c r="F11" s="7">
        <f t="shared" si="0"/>
        <v>-0.65298710309538421</v>
      </c>
      <c r="G11" s="6">
        <f>G37/113.7183</f>
        <v>44.510514138885299</v>
      </c>
      <c r="H11" s="6">
        <f>H37/104.6409</f>
        <v>40.323305705512851</v>
      </c>
      <c r="I11" s="8">
        <f t="shared" si="1"/>
        <v>10.384090193279931</v>
      </c>
      <c r="J11" s="8">
        <f t="shared" si="2"/>
        <v>22.193768211561085</v>
      </c>
      <c r="K11" s="8">
        <f t="shared" si="3"/>
        <v>22.044757543806529</v>
      </c>
    </row>
    <row r="12" spans="3:11">
      <c r="C12" s="13" t="s">
        <v>14</v>
      </c>
      <c r="D12" s="10">
        <f>D38/113.7183</f>
        <v>41.435995789595871</v>
      </c>
      <c r="E12" s="10">
        <f>E38/104.6409</f>
        <v>42.083869691487749</v>
      </c>
      <c r="F12" s="11">
        <f t="shared" si="0"/>
        <v>-1.5394827201998567</v>
      </c>
      <c r="G12" s="10">
        <f>G38/113.7183</f>
        <v>15.079622189216687</v>
      </c>
      <c r="H12" s="10">
        <f>H38/104.6409</f>
        <v>7.8903468911295676</v>
      </c>
      <c r="I12" s="12">
        <f t="shared" si="1"/>
        <v>91.11481912372443</v>
      </c>
      <c r="J12" s="12">
        <f t="shared" si="2"/>
        <v>7.666363550104303</v>
      </c>
      <c r="K12" s="12">
        <f t="shared" si="3"/>
        <v>7.683452157407328</v>
      </c>
    </row>
    <row r="13" spans="3:11">
      <c r="C13" s="13" t="s">
        <v>15</v>
      </c>
      <c r="D13" s="10">
        <f>D39/113.7183</f>
        <v>78.519297245913805</v>
      </c>
      <c r="E13" s="10">
        <f>E39/104.6409</f>
        <v>78.659864355142204</v>
      </c>
      <c r="F13" s="11">
        <f t="shared" si="0"/>
        <v>-0.17870245566881238</v>
      </c>
      <c r="G13" s="10">
        <f>G39/113.7183</f>
        <v>29.430891949668613</v>
      </c>
      <c r="H13" s="10">
        <f>H39/104.6409</f>
        <v>32.432958814383284</v>
      </c>
      <c r="I13" s="12">
        <f t="shared" si="1"/>
        <v>-9.2562226033577986</v>
      </c>
      <c r="J13" s="12">
        <f t="shared" si="2"/>
        <v>14.527404661456783</v>
      </c>
      <c r="K13" s="12">
        <f t="shared" si="3"/>
        <v>14.361305386399202</v>
      </c>
    </row>
    <row r="14" spans="3:11" s="1" customFormat="1">
      <c r="C14" s="5" t="s">
        <v>16</v>
      </c>
      <c r="D14" s="6">
        <f>D40/113.7183</f>
        <v>230.92331665176141</v>
      </c>
      <c r="E14" s="6">
        <f>E40/104.6409</f>
        <v>247.39201402128614</v>
      </c>
      <c r="F14" s="7">
        <f t="shared" si="0"/>
        <v>-6.6569236014658628</v>
      </c>
      <c r="G14" s="6">
        <f>G40/113.7183</f>
        <v>113.13405142356156</v>
      </c>
      <c r="H14" s="6">
        <f>H40/104.6409</f>
        <v>127.1692904017454</v>
      </c>
      <c r="I14" s="8">
        <f t="shared" si="1"/>
        <v>-11.03665746175399</v>
      </c>
      <c r="J14" s="8">
        <f t="shared" si="2"/>
        <v>42.7247388149598</v>
      </c>
      <c r="K14" s="8">
        <f t="shared" si="3"/>
        <v>45.167536108060716</v>
      </c>
    </row>
    <row r="15" spans="3:11">
      <c r="C15" s="13" t="s">
        <v>17</v>
      </c>
      <c r="D15" s="10">
        <f>D41/113.7183</f>
        <v>60.921795348681783</v>
      </c>
      <c r="E15" s="10">
        <f>E41/104.6409</f>
        <v>68.590312201060954</v>
      </c>
      <c r="F15" s="11">
        <f t="shared" si="0"/>
        <v>-11.180174876446415</v>
      </c>
      <c r="G15" s="10">
        <f>G41/113.7183</f>
        <v>39.600574401833306</v>
      </c>
      <c r="H15" s="10">
        <f>H41/104.6409</f>
        <v>44.889541278792521</v>
      </c>
      <c r="I15" s="12">
        <f t="shared" si="1"/>
        <v>-11.782180718023781</v>
      </c>
      <c r="J15" s="12">
        <f t="shared" si="2"/>
        <v>11.271567688143232</v>
      </c>
      <c r="K15" s="12">
        <f t="shared" si="3"/>
        <v>12.522859378710642</v>
      </c>
    </row>
    <row r="16" spans="3:11">
      <c r="C16" s="13" t="s">
        <v>18</v>
      </c>
      <c r="D16" s="10">
        <f>D42/113.7183</f>
        <v>170.00152130307961</v>
      </c>
      <c r="E16" s="10">
        <f>E42/104.6409</f>
        <v>178.80170182022519</v>
      </c>
      <c r="F16" s="11">
        <f t="shared" si="0"/>
        <v>-4.9217543387778591</v>
      </c>
      <c r="G16" s="10">
        <f>G42/113.7183</f>
        <v>73.53347702172826</v>
      </c>
      <c r="H16" s="10">
        <f>H42/104.6409</f>
        <v>82.279749122952865</v>
      </c>
      <c r="I16" s="12">
        <f t="shared" si="1"/>
        <v>-10.629920721020696</v>
      </c>
      <c r="J16" s="12">
        <f t="shared" si="2"/>
        <v>31.453171126816564</v>
      </c>
      <c r="K16" s="12">
        <f t="shared" si="3"/>
        <v>32.644676729350074</v>
      </c>
    </row>
    <row r="17" spans="3:11">
      <c r="C17" s="9" t="s">
        <v>19</v>
      </c>
      <c r="D17" s="10">
        <f>D43/113.7183</f>
        <v>10.020524401085842</v>
      </c>
      <c r="E17" s="10">
        <f>E43/104.6409</f>
        <v>10.065509757656899</v>
      </c>
      <c r="F17" s="11">
        <f t="shared" si="0"/>
        <v>-0.44692576584944277</v>
      </c>
      <c r="G17" s="10">
        <f>G43/113.7183</f>
        <v>2.3700055312117749</v>
      </c>
      <c r="H17" s="10">
        <f>H43/104.6409</f>
        <v>2.1574260160224155</v>
      </c>
      <c r="I17" s="12">
        <f t="shared" si="1"/>
        <v>9.8533861004089545</v>
      </c>
      <c r="J17" s="12">
        <f t="shared" si="2"/>
        <v>1.8539673430680326</v>
      </c>
      <c r="K17" s="12">
        <f t="shared" si="3"/>
        <v>1.8377079681557051</v>
      </c>
    </row>
    <row r="18" spans="3:11">
      <c r="C18" s="9" t="s">
        <v>27</v>
      </c>
      <c r="D18" s="10">
        <f>D44/113.7183</f>
        <v>4.5488105256585794</v>
      </c>
      <c r="E18" s="10">
        <f>E44/104.6409</f>
        <v>1.363329252710938</v>
      </c>
      <c r="F18" s="11">
        <f t="shared" ref="F18:F20" si="4">D18*100/E18-100</f>
        <v>233.65458245786266</v>
      </c>
      <c r="G18" s="10">
        <f>G44/113.7183</f>
        <v>7.247734093809001E-2</v>
      </c>
      <c r="H18" s="10">
        <f>H44/104.6409</f>
        <v>0.27153818440017241</v>
      </c>
      <c r="I18" s="12">
        <f t="shared" ref="I18:I20" si="5">G18*100/H18-100</f>
        <v>-73.308600741294498</v>
      </c>
      <c r="J18" s="12">
        <f t="shared" ref="J18:J20" si="6">D18*100/$D$5</f>
        <v>0.84160726792514817</v>
      </c>
      <c r="K18" s="12">
        <f t="shared" ref="K18:K20" si="7">E18*100/$E$5</f>
        <v>0.24890950297085335</v>
      </c>
    </row>
    <row r="19" spans="3:11">
      <c r="C19" s="9" t="s">
        <v>20</v>
      </c>
      <c r="D19" s="10">
        <f>D45/113.7183</f>
        <v>10.991889607917107</v>
      </c>
      <c r="E19" s="10">
        <f>E45/104.6409</f>
        <v>10.763324856724283</v>
      </c>
      <c r="F19" s="11">
        <f t="shared" si="4"/>
        <v>2.1235515441126012</v>
      </c>
      <c r="G19" s="10">
        <f>G45/113.7183</f>
        <v>4.2331621207844297</v>
      </c>
      <c r="H19" s="10">
        <f>H45/104.6409</f>
        <v>3.5462519913341728</v>
      </c>
      <c r="I19" s="12">
        <f t="shared" si="5"/>
        <v>19.370031546794479</v>
      </c>
      <c r="J19" s="12">
        <f t="shared" si="6"/>
        <v>2.0336864175969609</v>
      </c>
      <c r="K19" s="12">
        <f t="shared" si="7"/>
        <v>1.9651113882239217</v>
      </c>
    </row>
    <row r="20" spans="3:11">
      <c r="C20" s="9" t="s">
        <v>21</v>
      </c>
      <c r="D20" s="10">
        <f>D46/113.7183</f>
        <v>8.6239242056907273</v>
      </c>
      <c r="E20" s="10">
        <f>E46/104.6409</f>
        <v>8.110413805691655</v>
      </c>
      <c r="F20" s="11">
        <f t="shared" si="4"/>
        <v>6.3314944502425448</v>
      </c>
      <c r="G20" s="10">
        <f>G46/113.7183</f>
        <v>2.0647336444530033</v>
      </c>
      <c r="H20" s="10">
        <f>H46/104.6409</f>
        <v>5.4079618963521909</v>
      </c>
      <c r="I20" s="12">
        <f t="shared" si="5"/>
        <v>-61.820484610926734</v>
      </c>
      <c r="J20" s="12">
        <f t="shared" si="6"/>
        <v>1.5955725675107375</v>
      </c>
      <c r="K20" s="12">
        <f t="shared" si="7"/>
        <v>1.4807568056274134</v>
      </c>
    </row>
    <row r="21" spans="3:11">
      <c r="D21" s="19"/>
      <c r="E21" s="19"/>
      <c r="F21" s="19"/>
      <c r="G21" s="19"/>
      <c r="H21" s="19"/>
      <c r="I21" s="19"/>
      <c r="J21" s="19"/>
      <c r="K21" s="19"/>
    </row>
    <row r="23" spans="3:11">
      <c r="C23" s="14" t="s">
        <v>22</v>
      </c>
      <c r="F23" s="14" t="s">
        <v>23</v>
      </c>
    </row>
    <row r="24" spans="3:11">
      <c r="C24" s="15" t="s">
        <v>30</v>
      </c>
      <c r="D24" s="17"/>
      <c r="E24" s="18"/>
      <c r="F24" s="16" t="s">
        <v>24</v>
      </c>
    </row>
    <row r="25" spans="3:11">
      <c r="C25" s="15" t="s">
        <v>29</v>
      </c>
      <c r="D25" s="17"/>
      <c r="E25" s="18"/>
    </row>
    <row r="27" spans="3:11">
      <c r="C27" s="1" t="s">
        <v>28</v>
      </c>
      <c r="F27" s="24" t="s">
        <v>25</v>
      </c>
      <c r="G27" s="24"/>
      <c r="H27" s="24"/>
      <c r="I27" s="24"/>
      <c r="J27" s="24"/>
      <c r="K27" s="24"/>
    </row>
    <row r="28" spans="3:11">
      <c r="C28" s="20" t="s">
        <v>0</v>
      </c>
      <c r="D28" s="21" t="s">
        <v>1</v>
      </c>
      <c r="E28" s="21"/>
      <c r="F28" s="21"/>
      <c r="G28" s="22" t="s">
        <v>2</v>
      </c>
      <c r="H28" s="22"/>
      <c r="I28" s="22"/>
      <c r="J28" s="23" t="s">
        <v>3</v>
      </c>
      <c r="K28" s="23"/>
    </row>
    <row r="29" spans="3:11">
      <c r="C29" s="20"/>
      <c r="D29" s="3">
        <v>2012</v>
      </c>
      <c r="E29" s="3">
        <v>2011</v>
      </c>
      <c r="F29" s="3" t="s">
        <v>4</v>
      </c>
      <c r="G29" s="3">
        <v>2012</v>
      </c>
      <c r="H29" s="3">
        <v>2011</v>
      </c>
      <c r="I29" s="3" t="s">
        <v>4</v>
      </c>
      <c r="J29" s="3">
        <v>2012</v>
      </c>
      <c r="K29" s="3">
        <v>2011</v>
      </c>
    </row>
    <row r="30" spans="3:11">
      <c r="C30" s="20"/>
      <c r="D30" s="4" t="s">
        <v>26</v>
      </c>
      <c r="E30" s="4" t="s">
        <v>26</v>
      </c>
      <c r="F30" s="4" t="s">
        <v>6</v>
      </c>
      <c r="G30" s="4" t="s">
        <v>26</v>
      </c>
      <c r="H30" s="4" t="s">
        <v>26</v>
      </c>
      <c r="I30" s="4" t="s">
        <v>6</v>
      </c>
      <c r="J30" s="4" t="s">
        <v>6</v>
      </c>
      <c r="K30" s="4" t="s">
        <v>6</v>
      </c>
    </row>
    <row r="31" spans="3:11" s="1" customFormat="1">
      <c r="C31" s="5" t="s">
        <v>7</v>
      </c>
      <c r="D31" s="7">
        <v>61463.703999999998</v>
      </c>
      <c r="E31" s="7">
        <v>57314.002999999997</v>
      </c>
      <c r="F31" s="7">
        <v>7.2402916962544026</v>
      </c>
      <c r="G31" s="7">
        <v>25104.518</v>
      </c>
      <c r="H31" s="7">
        <v>23847.087</v>
      </c>
      <c r="I31" s="7">
        <f>G31*100/H31-100</f>
        <v>5.2728914017883994</v>
      </c>
      <c r="J31" s="7">
        <f t="shared" ref="J31:J43" si="8">D31*100/$D$31</f>
        <v>100</v>
      </c>
      <c r="K31" s="7">
        <f t="shared" ref="K31:K43" si="9">E31*100/$E$31</f>
        <v>100</v>
      </c>
    </row>
    <row r="32" spans="3:11" s="1" customFormat="1">
      <c r="C32" s="5" t="s">
        <v>8</v>
      </c>
      <c r="D32" s="7">
        <v>11855.4</v>
      </c>
      <c r="E32" s="7">
        <v>9992.7090000000007</v>
      </c>
      <c r="F32" s="7">
        <v>18.64050078912534</v>
      </c>
      <c r="G32" s="7">
        <v>3139.5149999999999</v>
      </c>
      <c r="H32" s="7">
        <v>2204.8330000000001</v>
      </c>
      <c r="I32" s="7">
        <f t="shared" ref="I32:I46" si="10">G32*100/H32-100</f>
        <v>42.392417022060158</v>
      </c>
      <c r="J32" s="7">
        <f t="shared" si="8"/>
        <v>19.288456810217621</v>
      </c>
      <c r="K32" s="7">
        <f t="shared" si="9"/>
        <v>17.435021943939251</v>
      </c>
    </row>
    <row r="33" spans="3:11" s="1" customFormat="1">
      <c r="C33" s="5" t="s">
        <v>9</v>
      </c>
      <c r="D33" s="7">
        <v>49608.303999999996</v>
      </c>
      <c r="E33" s="7">
        <v>47321.294000000002</v>
      </c>
      <c r="F33" s="7">
        <v>4.8329405362414519</v>
      </c>
      <c r="G33" s="7">
        <v>21965.003000000001</v>
      </c>
      <c r="H33" s="7">
        <v>21642.254000000001</v>
      </c>
      <c r="I33" s="7">
        <f t="shared" si="10"/>
        <v>1.4912910642301966</v>
      </c>
      <c r="J33" s="7">
        <f t="shared" si="8"/>
        <v>80.711543189782375</v>
      </c>
      <c r="K33" s="7">
        <f t="shared" si="9"/>
        <v>82.564978056060767</v>
      </c>
    </row>
    <row r="34" spans="3:11">
      <c r="C34" s="9" t="s">
        <v>10</v>
      </c>
      <c r="D34" s="11">
        <v>3940.6930000000002</v>
      </c>
      <c r="E34" s="11">
        <v>3874.2020000000002</v>
      </c>
      <c r="F34" s="11">
        <v>1.7162502110112001</v>
      </c>
      <c r="G34" s="11">
        <v>2150.7710000000002</v>
      </c>
      <c r="H34" s="11">
        <v>2027.8869999999999</v>
      </c>
      <c r="I34" s="11">
        <f t="shared" si="10"/>
        <v>6.0597064826590525</v>
      </c>
      <c r="J34" s="11">
        <f t="shared" si="8"/>
        <v>6.4114147757837712</v>
      </c>
      <c r="K34" s="11">
        <f t="shared" si="9"/>
        <v>6.7596081188047537</v>
      </c>
    </row>
    <row r="35" spans="3:11">
      <c r="C35" s="9" t="s">
        <v>11</v>
      </c>
      <c r="D35" s="11">
        <v>1083.19</v>
      </c>
      <c r="E35" s="11">
        <v>971.76400000000001</v>
      </c>
      <c r="F35" s="11">
        <v>11.466364261281541</v>
      </c>
      <c r="G35" s="11">
        <v>611.51900000000001</v>
      </c>
      <c r="H35" s="11">
        <v>529.65499999999997</v>
      </c>
      <c r="I35" s="11">
        <f t="shared" si="10"/>
        <v>15.456098781282165</v>
      </c>
      <c r="J35" s="11">
        <f t="shared" si="8"/>
        <v>1.7623246395954271</v>
      </c>
      <c r="K35" s="11">
        <f t="shared" si="9"/>
        <v>1.6955088619442618</v>
      </c>
    </row>
    <row r="36" spans="3:11">
      <c r="C36" s="9" t="s">
        <v>12</v>
      </c>
      <c r="D36" s="11">
        <v>795.625</v>
      </c>
      <c r="E36" s="11">
        <v>782.38300000000004</v>
      </c>
      <c r="F36" s="11">
        <v>1.6925214377101696</v>
      </c>
      <c r="G36" s="11">
        <v>281.7</v>
      </c>
      <c r="H36" s="11">
        <v>366.99</v>
      </c>
      <c r="I36" s="11">
        <f t="shared" si="10"/>
        <v>-23.240415270170857</v>
      </c>
      <c r="J36" s="11">
        <f t="shared" si="8"/>
        <v>1.2944631517814156</v>
      </c>
      <c r="K36" s="11">
        <f t="shared" si="9"/>
        <v>1.3650817584666004</v>
      </c>
    </row>
    <row r="37" spans="3:11" s="1" customFormat="1">
      <c r="C37" s="5" t="s">
        <v>13</v>
      </c>
      <c r="D37" s="7">
        <v>13641.112000000001</v>
      </c>
      <c r="E37" s="7">
        <v>12634.733</v>
      </c>
      <c r="F37" s="7">
        <v>7.9651782115221721</v>
      </c>
      <c r="G37" s="7">
        <v>5061.66</v>
      </c>
      <c r="H37" s="7">
        <v>4219.4669999999996</v>
      </c>
      <c r="I37" s="7">
        <f t="shared" si="10"/>
        <v>19.959701071249057</v>
      </c>
      <c r="J37" s="7">
        <f t="shared" si="8"/>
        <v>22.193768211561089</v>
      </c>
      <c r="K37" s="7">
        <f t="shared" si="9"/>
        <v>22.044757543806529</v>
      </c>
    </row>
    <row r="38" spans="3:11">
      <c r="C38" s="13" t="s">
        <v>14</v>
      </c>
      <c r="D38" s="11">
        <v>4712.0309999999999</v>
      </c>
      <c r="E38" s="11">
        <v>4403.6940000000004</v>
      </c>
      <c r="F38" s="11">
        <v>7.0017807776834502</v>
      </c>
      <c r="G38" s="11">
        <v>1714.829</v>
      </c>
      <c r="H38" s="11">
        <v>825.65300000000002</v>
      </c>
      <c r="I38" s="11">
        <f t="shared" si="10"/>
        <v>107.69366792102736</v>
      </c>
      <c r="J38" s="11">
        <f t="shared" si="8"/>
        <v>7.6663635501043021</v>
      </c>
      <c r="K38" s="11">
        <f t="shared" si="9"/>
        <v>7.683452157407328</v>
      </c>
    </row>
    <row r="39" spans="3:11">
      <c r="C39" s="13" t="s">
        <v>15</v>
      </c>
      <c r="D39" s="11">
        <v>8929.0810000000001</v>
      </c>
      <c r="E39" s="11">
        <v>8231.0390000000007</v>
      </c>
      <c r="F39" s="11">
        <v>8.4806061543384601</v>
      </c>
      <c r="G39" s="11">
        <v>3346.8310000000001</v>
      </c>
      <c r="H39" s="11">
        <v>3393.8139999999999</v>
      </c>
      <c r="I39" s="11">
        <f t="shared" si="10"/>
        <v>-1.3843716833037831</v>
      </c>
      <c r="J39" s="11">
        <f t="shared" si="8"/>
        <v>14.527404661456785</v>
      </c>
      <c r="K39" s="11">
        <f t="shared" si="9"/>
        <v>14.361305386399202</v>
      </c>
    </row>
    <row r="40" spans="3:11" s="1" customFormat="1">
      <c r="C40" s="5" t="s">
        <v>16</v>
      </c>
      <c r="D40" s="7">
        <v>26260.206999999999</v>
      </c>
      <c r="E40" s="7">
        <v>25887.323</v>
      </c>
      <c r="F40" s="7">
        <v>1.4404115867832132</v>
      </c>
      <c r="G40" s="7">
        <v>12865.412</v>
      </c>
      <c r="H40" s="7">
        <v>13307.109</v>
      </c>
      <c r="I40" s="7">
        <f t="shared" si="10"/>
        <v>-3.3192558954766298</v>
      </c>
      <c r="J40" s="7">
        <f t="shared" si="8"/>
        <v>42.7247388149598</v>
      </c>
      <c r="K40" s="7">
        <f t="shared" si="9"/>
        <v>45.167536108060709</v>
      </c>
    </row>
    <row r="41" spans="3:11">
      <c r="C41" s="13" t="s">
        <v>17</v>
      </c>
      <c r="D41" s="11">
        <v>6927.9229999999998</v>
      </c>
      <c r="E41" s="11">
        <v>7177.3519999999999</v>
      </c>
      <c r="F41" s="11">
        <v>-3.4752231742291713</v>
      </c>
      <c r="G41" s="11">
        <v>4503.3100000000004</v>
      </c>
      <c r="H41" s="11">
        <v>4697.2820000000002</v>
      </c>
      <c r="I41" s="11">
        <f t="shared" si="10"/>
        <v>-4.1294518830251121</v>
      </c>
      <c r="J41" s="11">
        <f t="shared" si="8"/>
        <v>11.271567688143232</v>
      </c>
      <c r="K41" s="11">
        <f t="shared" si="9"/>
        <v>12.522859378710644</v>
      </c>
    </row>
    <row r="42" spans="3:11">
      <c r="C42" s="13" t="s">
        <v>18</v>
      </c>
      <c r="D42" s="11">
        <v>19332.284</v>
      </c>
      <c r="E42" s="11">
        <v>18709.971000000001</v>
      </c>
      <c r="F42" s="11">
        <v>3.3261034985035423</v>
      </c>
      <c r="G42" s="11">
        <v>8362.1020000000008</v>
      </c>
      <c r="H42" s="11">
        <v>8609.8269999999993</v>
      </c>
      <c r="I42" s="11">
        <f t="shared" si="10"/>
        <v>-2.8772355123976183</v>
      </c>
      <c r="J42" s="11">
        <f t="shared" si="8"/>
        <v>31.453171126816567</v>
      </c>
      <c r="K42" s="11">
        <f t="shared" si="9"/>
        <v>32.644676729350074</v>
      </c>
    </row>
    <row r="43" spans="3:11">
      <c r="C43" s="9" t="s">
        <v>19</v>
      </c>
      <c r="D43" s="11">
        <v>1139.5170000000001</v>
      </c>
      <c r="E43" s="11">
        <v>1053.2639999999999</v>
      </c>
      <c r="F43" s="11">
        <v>8.1891149797202019</v>
      </c>
      <c r="G43" s="11">
        <v>269.51299999999998</v>
      </c>
      <c r="H43" s="11">
        <v>225.755</v>
      </c>
      <c r="I43" s="11">
        <f t="shared" si="10"/>
        <v>19.38295940289251</v>
      </c>
      <c r="J43" s="11">
        <f t="shared" si="8"/>
        <v>1.8539673430680328</v>
      </c>
      <c r="K43" s="11">
        <f t="shared" si="9"/>
        <v>1.8377079681557054</v>
      </c>
    </row>
    <row r="44" spans="3:11">
      <c r="C44" s="9" t="s">
        <v>27</v>
      </c>
      <c r="D44" s="11">
        <v>517.28300000000002</v>
      </c>
      <c r="E44" s="11">
        <v>142.66</v>
      </c>
      <c r="F44" s="11">
        <v>262.59848591055658</v>
      </c>
      <c r="G44" s="11">
        <v>8.2420000000000009</v>
      </c>
      <c r="H44" s="11">
        <v>28.414000000000001</v>
      </c>
      <c r="I44" s="11">
        <f t="shared" si="10"/>
        <v>-70.993172379812762</v>
      </c>
      <c r="J44" s="11">
        <f t="shared" ref="J44:J45" si="11">D44*100/$D$31</f>
        <v>0.84160726792514817</v>
      </c>
      <c r="K44" s="11">
        <f t="shared" ref="K44:K45" si="12">E44*100/$E$31</f>
        <v>0.2489095029708534</v>
      </c>
    </row>
    <row r="45" spans="3:11">
      <c r="C45" s="9" t="s">
        <v>20</v>
      </c>
      <c r="D45" s="11">
        <v>1249.979</v>
      </c>
      <c r="E45" s="11">
        <v>1126.2840000000001</v>
      </c>
      <c r="F45" s="11">
        <v>10.982576330659043</v>
      </c>
      <c r="G45" s="11">
        <v>481.38799999999998</v>
      </c>
      <c r="H45" s="11">
        <v>371.08300000000003</v>
      </c>
      <c r="I45" s="11">
        <f t="shared" si="10"/>
        <v>29.725155827671955</v>
      </c>
      <c r="J45" s="11">
        <f t="shared" si="11"/>
        <v>2.0336864175969613</v>
      </c>
      <c r="K45" s="11">
        <f t="shared" si="12"/>
        <v>1.9651113882239217</v>
      </c>
    </row>
    <row r="46" spans="3:11">
      <c r="C46" s="9" t="s">
        <v>21</v>
      </c>
      <c r="D46" s="11">
        <v>980.69799999999987</v>
      </c>
      <c r="E46" s="11">
        <v>848.68099999999993</v>
      </c>
      <c r="F46" s="11">
        <v>15.555550318670967</v>
      </c>
      <c r="G46" s="11">
        <v>234.79799999999997</v>
      </c>
      <c r="H46" s="11">
        <v>565.89400000000001</v>
      </c>
      <c r="I46" s="11">
        <f t="shared" si="10"/>
        <v>-58.508483921017017</v>
      </c>
      <c r="J46" s="11">
        <f>D46*100/$D$31</f>
        <v>1.5955725675107375</v>
      </c>
      <c r="K46" s="11">
        <f>E46*100/$E$31</f>
        <v>1.4807568056274136</v>
      </c>
    </row>
    <row r="48" spans="3:11">
      <c r="D48" s="19"/>
      <c r="E48" s="19"/>
      <c r="F48" s="19"/>
      <c r="G48" s="19"/>
      <c r="H48" s="19"/>
      <c r="I48" s="19"/>
      <c r="J48" s="19"/>
      <c r="K48" s="19"/>
    </row>
    <row r="50" spans="4:11">
      <c r="I50" s="19"/>
      <c r="J50" s="19"/>
      <c r="K50" s="19"/>
    </row>
    <row r="51" spans="4:11">
      <c r="D51" s="25"/>
      <c r="E51" s="25"/>
      <c r="F51" s="25"/>
      <c r="G51" s="25"/>
      <c r="H51" s="25"/>
    </row>
    <row r="52" spans="4:11">
      <c r="D52" s="25"/>
      <c r="E52" s="25"/>
      <c r="F52" s="25"/>
      <c r="G52" s="25"/>
      <c r="H52" s="25"/>
    </row>
    <row r="53" spans="4:11">
      <c r="D53" s="25"/>
      <c r="E53" s="25"/>
      <c r="F53" s="25"/>
      <c r="G53" s="25"/>
      <c r="H53" s="25"/>
    </row>
    <row r="54" spans="4:11">
      <c r="D54" s="25"/>
      <c r="E54" s="25"/>
      <c r="F54" s="25"/>
      <c r="G54" s="25"/>
      <c r="H54" s="25"/>
    </row>
    <row r="56" spans="4:11">
      <c r="D56" s="25"/>
      <c r="E56" s="25"/>
      <c r="F56" s="25"/>
      <c r="G56" s="25"/>
      <c r="H56" s="25"/>
    </row>
    <row r="57" spans="4:11">
      <c r="D57" s="25"/>
      <c r="E57" s="25"/>
      <c r="F57" s="25"/>
      <c r="G57" s="25"/>
      <c r="H57" s="25"/>
    </row>
    <row r="58" spans="4:11">
      <c r="D58" s="25"/>
      <c r="E58" s="25"/>
      <c r="F58" s="25"/>
      <c r="G58" s="25"/>
      <c r="H58" s="25"/>
    </row>
    <row r="59" spans="4:11">
      <c r="D59" s="25"/>
      <c r="E59" s="25"/>
      <c r="F59" s="25"/>
      <c r="G59" s="25"/>
      <c r="H59" s="25"/>
    </row>
    <row r="60" spans="4:11">
      <c r="D60" s="25"/>
      <c r="E60" s="25"/>
      <c r="F60" s="25"/>
      <c r="G60" s="25"/>
      <c r="H60" s="25"/>
    </row>
    <row r="61" spans="4:11">
      <c r="D61" s="25"/>
      <c r="E61" s="25"/>
      <c r="F61" s="25"/>
      <c r="G61" s="25"/>
      <c r="H61" s="25"/>
    </row>
    <row r="62" spans="4:11">
      <c r="D62" s="25"/>
      <c r="E62" s="25"/>
      <c r="F62" s="25"/>
      <c r="G62" s="25"/>
      <c r="H62" s="25"/>
    </row>
    <row r="63" spans="4:11">
      <c r="D63" s="25"/>
      <c r="E63" s="25"/>
      <c r="F63" s="25"/>
      <c r="G63" s="25"/>
      <c r="H63" s="25"/>
    </row>
    <row r="64" spans="4:11">
      <c r="D64" s="25"/>
      <c r="E64" s="25"/>
      <c r="F64" s="25"/>
      <c r="G64" s="25"/>
      <c r="H64" s="25"/>
    </row>
    <row r="65" spans="4:8">
      <c r="D65" s="25"/>
      <c r="E65" s="25"/>
      <c r="F65" s="25"/>
      <c r="G65" s="25"/>
      <c r="H65" s="25"/>
    </row>
    <row r="66" spans="4:8">
      <c r="D66" s="25"/>
      <c r="E66" s="25"/>
      <c r="F66" s="25"/>
      <c r="G66" s="25"/>
      <c r="H66" s="25"/>
    </row>
    <row r="67" spans="4:8">
      <c r="D67" s="25"/>
      <c r="E67" s="25"/>
      <c r="F67" s="25"/>
      <c r="G67" s="25"/>
      <c r="H67" s="25"/>
    </row>
    <row r="69" spans="4:8">
      <c r="D69" s="25"/>
      <c r="E69" s="25"/>
      <c r="F69" s="25"/>
      <c r="G69" s="25"/>
      <c r="H69" s="25"/>
    </row>
    <row r="70" spans="4:8">
      <c r="D70" s="25"/>
      <c r="E70" s="25"/>
      <c r="F70" s="25"/>
      <c r="G70" s="25"/>
      <c r="H70" s="25"/>
    </row>
    <row r="71" spans="4:8">
      <c r="D71" s="25"/>
      <c r="E71" s="25"/>
      <c r="F71" s="25"/>
      <c r="G71" s="25"/>
      <c r="H71" s="25"/>
    </row>
    <row r="72" spans="4:8">
      <c r="D72" s="25"/>
      <c r="E72" s="25"/>
      <c r="F72" s="25"/>
      <c r="G72" s="25"/>
      <c r="H72" s="25"/>
    </row>
    <row r="73" spans="4:8">
      <c r="D73" s="25"/>
      <c r="E73" s="25"/>
      <c r="F73" s="25"/>
      <c r="G73" s="25"/>
      <c r="H73" s="25"/>
    </row>
    <row r="74" spans="4:8">
      <c r="D74" s="25"/>
      <c r="E74" s="25"/>
      <c r="F74" s="25"/>
      <c r="G74" s="25"/>
      <c r="H74" s="25"/>
    </row>
    <row r="76" spans="4:8">
      <c r="D76" s="25"/>
      <c r="E76" s="25"/>
      <c r="F76" s="25"/>
      <c r="G76" s="25"/>
      <c r="H76" s="25"/>
    </row>
    <row r="77" spans="4:8">
      <c r="D77" s="25"/>
      <c r="E77" s="25"/>
      <c r="F77" s="25"/>
      <c r="G77" s="25"/>
      <c r="H77" s="25"/>
    </row>
    <row r="78" spans="4:8">
      <c r="D78" s="19"/>
      <c r="E78" s="19"/>
      <c r="F78" s="19"/>
      <c r="G78" s="19"/>
      <c r="H78" s="19"/>
    </row>
    <row r="79" spans="4:8">
      <c r="D79" s="19"/>
      <c r="E79" s="19"/>
      <c r="F79" s="19"/>
      <c r="G79" s="19"/>
      <c r="H79" s="19"/>
    </row>
    <row r="80" spans="4:8">
      <c r="D80" s="19"/>
      <c r="E80" s="19"/>
      <c r="F80" s="19"/>
      <c r="G80" s="19"/>
      <c r="H80" s="19"/>
    </row>
    <row r="81" spans="4:8">
      <c r="D81" s="19"/>
      <c r="E81" s="19"/>
      <c r="F81" s="19"/>
      <c r="G81" s="19"/>
      <c r="H81" s="19"/>
    </row>
    <row r="82" spans="4:8">
      <c r="D82" s="19"/>
      <c r="E82" s="19"/>
      <c r="F82" s="19"/>
      <c r="G82" s="19"/>
      <c r="H82" s="19"/>
    </row>
  </sheetData>
  <mergeCells count="9">
    <mergeCell ref="C2:C4"/>
    <mergeCell ref="D2:F2"/>
    <mergeCell ref="G2:I2"/>
    <mergeCell ref="J2:K2"/>
    <mergeCell ref="C28:C30"/>
    <mergeCell ref="D28:F28"/>
    <mergeCell ref="G28:I28"/>
    <mergeCell ref="J28:K28"/>
    <mergeCell ref="F27:K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9" sqref="C39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2012-04-19T12:49:34Z</dcterms:created>
  <dcterms:modified xsi:type="dcterms:W3CDTF">2013-04-16T14:28:48Z</dcterms:modified>
</cp:coreProperties>
</file>