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\Desktop\Russia 2024\"/>
    </mc:Choice>
  </mc:AlternateContent>
  <xr:revisionPtr revIDLastSave="0" documentId="13_ncr:1_{F916989E-CCFA-4103-83F1-C15BE7B1FBDA}" xr6:coauthVersionLast="47" xr6:coauthVersionMax="47" xr10:uidLastSave="{00000000-0000-0000-0000-000000000000}"/>
  <bookViews>
    <workbookView xWindow="-120" yWindow="-120" windowWidth="20730" windowHeight="11160" xr2:uid="{B4DC3156-C7D0-4147-AF6E-62CD4704FC88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7" i="2" l="1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E28" i="2"/>
  <c r="E27" i="2"/>
  <c r="G27" i="2" s="1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G7" i="2" s="1"/>
  <c r="E6" i="2"/>
  <c r="E5" i="2"/>
  <c r="B6" i="2"/>
  <c r="B7" i="2"/>
  <c r="B8" i="2"/>
  <c r="B9" i="2"/>
  <c r="B10" i="2"/>
  <c r="B11" i="2"/>
  <c r="B12" i="2"/>
  <c r="B13" i="2"/>
  <c r="B14" i="2"/>
  <c r="B15" i="2"/>
  <c r="D15" i="2" s="1"/>
  <c r="B16" i="2"/>
  <c r="B17" i="2"/>
  <c r="B18" i="2"/>
  <c r="B19" i="2"/>
  <c r="B20" i="2"/>
  <c r="B21" i="2"/>
  <c r="B22" i="2"/>
  <c r="B23" i="2"/>
  <c r="B24" i="2"/>
  <c r="B25" i="2"/>
  <c r="B26" i="2"/>
  <c r="D26" i="2" s="1"/>
  <c r="B27" i="2"/>
  <c r="B28" i="2"/>
  <c r="B5" i="2"/>
  <c r="H5" i="2" s="1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C28" i="2"/>
  <c r="C27" i="2"/>
  <c r="C26" i="2"/>
  <c r="C25" i="2"/>
  <c r="C24" i="2"/>
  <c r="C23" i="2"/>
  <c r="C22" i="2"/>
  <c r="C21" i="2"/>
  <c r="C20" i="2"/>
  <c r="D20" i="2" s="1"/>
  <c r="C19" i="2"/>
  <c r="C18" i="2"/>
  <c r="C17" i="2"/>
  <c r="C16" i="2"/>
  <c r="C15" i="2"/>
  <c r="C14" i="2"/>
  <c r="C13" i="2"/>
  <c r="C12" i="2"/>
  <c r="C11" i="2"/>
  <c r="C10" i="2"/>
  <c r="I10" i="2" s="1"/>
  <c r="C9" i="2"/>
  <c r="C8" i="2"/>
  <c r="C7" i="2"/>
  <c r="C6" i="2"/>
  <c r="C5" i="2"/>
  <c r="G20" i="2"/>
  <c r="D14" i="2"/>
  <c r="D16" i="2"/>
  <c r="D11" i="2"/>
  <c r="D19" i="2"/>
  <c r="G6" i="2"/>
  <c r="G8" i="2"/>
  <c r="G18" i="2"/>
  <c r="G22" i="2"/>
  <c r="H45" i="2"/>
  <c r="I45" i="2"/>
  <c r="H46" i="2"/>
  <c r="I46" i="2"/>
  <c r="H47" i="2"/>
  <c r="I47" i="2"/>
  <c r="H48" i="2"/>
  <c r="I48" i="2"/>
  <c r="H49" i="2"/>
  <c r="I49" i="2"/>
  <c r="H50" i="2"/>
  <c r="I50" i="2"/>
  <c r="H51" i="2"/>
  <c r="I51" i="2"/>
  <c r="H52" i="2"/>
  <c r="I52" i="2"/>
  <c r="H53" i="2"/>
  <c r="I53" i="2"/>
  <c r="H54" i="2"/>
  <c r="I54" i="2"/>
  <c r="H55" i="2"/>
  <c r="I55" i="2"/>
  <c r="H56" i="2"/>
  <c r="I56" i="2"/>
  <c r="H57" i="2"/>
  <c r="I57" i="2"/>
  <c r="H58" i="2"/>
  <c r="I58" i="2"/>
  <c r="H59" i="2"/>
  <c r="I59" i="2"/>
  <c r="H60" i="2"/>
  <c r="I60" i="2"/>
  <c r="H61" i="2"/>
  <c r="I61" i="2"/>
  <c r="H62" i="2"/>
  <c r="I62" i="2"/>
  <c r="H63" i="2"/>
  <c r="I63" i="2"/>
  <c r="H64" i="2"/>
  <c r="I64" i="2"/>
  <c r="H65" i="2"/>
  <c r="I65" i="2"/>
  <c r="H66" i="2"/>
  <c r="I66" i="2"/>
  <c r="I67" i="2"/>
  <c r="I44" i="2"/>
  <c r="H44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I27" i="2" l="1"/>
  <c r="I17" i="2"/>
  <c r="D6" i="2"/>
  <c r="D24" i="2"/>
  <c r="D12" i="2"/>
  <c r="D8" i="2"/>
  <c r="G10" i="2"/>
  <c r="G14" i="2"/>
  <c r="G26" i="2"/>
  <c r="I25" i="2"/>
  <c r="G28" i="2"/>
  <c r="G24" i="2"/>
  <c r="G12" i="2"/>
  <c r="G16" i="2"/>
  <c r="I9" i="2"/>
  <c r="I21" i="2"/>
  <c r="I5" i="2"/>
  <c r="I6" i="2"/>
  <c r="I11" i="2"/>
  <c r="I18" i="2"/>
  <c r="I14" i="2"/>
  <c r="I26" i="2"/>
  <c r="I7" i="2"/>
  <c r="I19" i="2"/>
  <c r="I13" i="2"/>
  <c r="G23" i="2"/>
  <c r="G19" i="2"/>
  <c r="G15" i="2"/>
  <c r="G11" i="2"/>
  <c r="I22" i="2"/>
  <c r="I15" i="2"/>
  <c r="D28" i="2"/>
  <c r="H67" i="2"/>
  <c r="I23" i="2"/>
  <c r="D27" i="2"/>
  <c r="D10" i="2"/>
  <c r="I8" i="2"/>
  <c r="I12" i="2"/>
  <c r="I16" i="2"/>
  <c r="I20" i="2"/>
  <c r="I24" i="2"/>
  <c r="I28" i="2"/>
  <c r="D22" i="2"/>
  <c r="D18" i="2"/>
  <c r="D5" i="2"/>
  <c r="D25" i="2"/>
  <c r="D21" i="2"/>
  <c r="D17" i="2"/>
  <c r="D13" i="2"/>
  <c r="D9" i="2"/>
  <c r="G21" i="2"/>
  <c r="G13" i="2"/>
  <c r="G25" i="2"/>
  <c r="G5" i="2"/>
  <c r="G17" i="2"/>
  <c r="G9" i="2"/>
  <c r="D7" i="2"/>
  <c r="D23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<sst xmlns="http://schemas.openxmlformats.org/spreadsheetml/2006/main" count="87" uniqueCount="42">
  <si>
    <t>EUR m</t>
  </si>
  <si>
    <t>RUB m</t>
  </si>
  <si>
    <t>TOTAL MARKET</t>
  </si>
  <si>
    <t>LIFE INSURANCE*</t>
  </si>
  <si>
    <t>OVERALL NON-LIFE INSURANCE</t>
  </si>
  <si>
    <t>VOLUNTARY  NON-LIFE INSURANCE</t>
  </si>
  <si>
    <t>Personal insurance, of which:</t>
  </si>
  <si>
    <t>Accidents and diseases</t>
  </si>
  <si>
    <t>Health</t>
  </si>
  <si>
    <t>Property insurance, of which:</t>
  </si>
  <si>
    <t>Motor Hull</t>
  </si>
  <si>
    <t>Railway, aircraft and ships insurance</t>
  </si>
  <si>
    <t>CARGO insurance</t>
  </si>
  <si>
    <t>Real estate property insurance , of which:</t>
  </si>
  <si>
    <t>Property of legal entities</t>
  </si>
  <si>
    <t>Property of individuals</t>
  </si>
  <si>
    <t>Agricultural insurance</t>
  </si>
  <si>
    <t>Civil liability insurance**</t>
  </si>
  <si>
    <t>Business risks</t>
  </si>
  <si>
    <t>Financial risks</t>
  </si>
  <si>
    <t>MANDATORY INSURANCE</t>
  </si>
  <si>
    <t>Personal insurance***</t>
  </si>
  <si>
    <t>Compulsory MTPL</t>
  </si>
  <si>
    <t xml:space="preserve">Dangerous installations' owners TPL insurance </t>
  </si>
  <si>
    <t>Other</t>
  </si>
  <si>
    <t>Other****</t>
  </si>
  <si>
    <t>*life and pension plans, summed</t>
  </si>
  <si>
    <t>**carriers and other voluntary TPL insurances, summed</t>
  </si>
  <si>
    <t>***mandatory life and health insurance for
military personnel and other compulsory personal insurances provided by the federal laws</t>
  </si>
  <si>
    <t xml:space="preserve">****Premiums with no reliable figures due to late receipt of the primary accounting documents and collection write-off under court decisions         </t>
  </si>
  <si>
    <t>Business line</t>
  </si>
  <si>
    <t>GROSS WRITTEN PREMIUMS</t>
  </si>
  <si>
    <t>PAID CLAIMS</t>
  </si>
  <si>
    <t>Weight in all GWP</t>
  </si>
  <si>
    <t>Change</t>
  </si>
  <si>
    <t>%</t>
  </si>
  <si>
    <t>in local currency - RUB</t>
  </si>
  <si>
    <t>Source of presented data: The Central Bank of the Russian Federation</t>
  </si>
  <si>
    <t>Currency: Russian Ruble (RUB)</t>
  </si>
  <si>
    <t>Market porfolio at December 31st, 2024</t>
  </si>
  <si>
    <t xml:space="preserve"> 1 EUR = 106.1028 RUB (December 31st, 2024) </t>
  </si>
  <si>
    <t xml:space="preserve"> 1 EUR =   99.1919 RUB (December 31st, 2023)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</si>
</sst>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R_O_N_-;\-* #,##0.00\ _R_O_N_-;_-* &quot;-&quot;??\ _R_O_N_-;_-@_-"/>
    <numFmt numFmtId="165" formatCode="_-* #,##0.00\ _l_e_i_-;\-* #,##0.00\ _l_e_i_-;_-* &quot;-&quot;??\ _l_e_i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164" fontId="0" fillId="0" borderId="1" xfId="1" applyFont="1" applyBorder="1"/>
    <xf numFmtId="0" fontId="2" fillId="0" borderId="0" xfId="3" applyFont="1"/>
    <xf numFmtId="164" fontId="2" fillId="6" borderId="1" xfId="1" applyFont="1" applyFill="1" applyBorder="1"/>
    <xf numFmtId="164" fontId="2" fillId="7" borderId="1" xfId="1" applyFont="1" applyFill="1" applyBorder="1"/>
    <xf numFmtId="164" fontId="0" fillId="7" borderId="1" xfId="1" applyFont="1" applyFill="1" applyBorder="1"/>
    <xf numFmtId="164" fontId="2" fillId="0" borderId="1" xfId="1" applyFont="1" applyFill="1" applyBorder="1" applyAlignment="1">
      <alignment horizontal="left" indent="1"/>
    </xf>
    <xf numFmtId="0" fontId="4" fillId="0" borderId="0" xfId="3" applyFont="1"/>
    <xf numFmtId="164" fontId="5" fillId="0" borderId="1" xfId="1" applyFont="1" applyFill="1" applyBorder="1"/>
    <xf numFmtId="164" fontId="6" fillId="0" borderId="1" xfId="1" applyFont="1" applyBorder="1"/>
    <xf numFmtId="0" fontId="6" fillId="0" borderId="0" xfId="0" applyFont="1"/>
    <xf numFmtId="164" fontId="0" fillId="0" borderId="1" xfId="1" applyFont="1" applyFill="1" applyBorder="1" applyAlignment="1">
      <alignment horizontal="left" indent="2"/>
    </xf>
    <xf numFmtId="164" fontId="0" fillId="0" borderId="1" xfId="1" applyFont="1" applyFill="1" applyBorder="1" applyAlignment="1">
      <alignment horizontal="left" indent="6"/>
    </xf>
    <xf numFmtId="164" fontId="0" fillId="0" borderId="1" xfId="1" applyFont="1" applyFill="1" applyBorder="1" applyAlignment="1">
      <alignment horizontal="left" indent="1"/>
    </xf>
    <xf numFmtId="0" fontId="0" fillId="0" borderId="0" xfId="3" applyFont="1"/>
    <xf numFmtId="0" fontId="2" fillId="0" borderId="0" xfId="0" applyFont="1"/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6">
    <cellStyle name="Comma" xfId="1" builtinId="3"/>
    <cellStyle name="Comma 2" xfId="4" xr:uid="{705C4D4D-11F0-4E35-B750-F8D64B496E86}"/>
    <cellStyle name="Comma 2 2" xfId="5" xr:uid="{63E989E3-1277-4360-9FB4-6BD8EF93CEAF}"/>
    <cellStyle name="Normal" xfId="0" builtinId="0"/>
    <cellStyle name="Normal 2" xfId="2" xr:uid="{FC18B72C-7AED-4F06-8E45-03367ACA0278}"/>
    <cellStyle name="Normal 3" xfId="3" xr:uid="{D9945DFC-5868-4611-8D24-3383458AB6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FAF98-534B-4670-A1AD-2C1253870638}">
  <dimension ref="A1:I67"/>
  <sheetViews>
    <sheetView tabSelected="1" view="pageBreakPreview" zoomScaleNormal="100" zoomScaleSheetLayoutView="100" workbookViewId="0">
      <selection activeCell="A28" sqref="A5:I28"/>
    </sheetView>
  </sheetViews>
  <sheetFormatPr defaultRowHeight="15" x14ac:dyDescent="0.25"/>
  <cols>
    <col min="1" max="1" width="38.7109375" bestFit="1" customWidth="1"/>
    <col min="2" max="3" width="18" bestFit="1" customWidth="1"/>
    <col min="4" max="4" width="13.140625" bestFit="1" customWidth="1"/>
    <col min="5" max="5" width="18" bestFit="1" customWidth="1"/>
    <col min="6" max="6" width="17.85546875" bestFit="1" customWidth="1"/>
    <col min="7" max="7" width="15.7109375" customWidth="1"/>
    <col min="8" max="9" width="12.42578125" bestFit="1" customWidth="1"/>
    <col min="10" max="10" width="30" customWidth="1"/>
  </cols>
  <sheetData>
    <row r="1" spans="1:9" x14ac:dyDescent="0.25">
      <c r="A1" s="15" t="s">
        <v>39</v>
      </c>
    </row>
    <row r="2" spans="1:9" x14ac:dyDescent="0.25">
      <c r="A2" s="19" t="s">
        <v>30</v>
      </c>
      <c r="B2" s="20" t="s">
        <v>31</v>
      </c>
      <c r="C2" s="20"/>
      <c r="D2" s="20"/>
      <c r="E2" s="21" t="s">
        <v>32</v>
      </c>
      <c r="F2" s="21"/>
      <c r="G2" s="21"/>
      <c r="H2" s="22" t="s">
        <v>33</v>
      </c>
      <c r="I2" s="22"/>
    </row>
    <row r="3" spans="1:9" x14ac:dyDescent="0.25">
      <c r="A3" s="19"/>
      <c r="B3" s="17">
        <v>2024</v>
      </c>
      <c r="C3" s="17">
        <v>2023</v>
      </c>
      <c r="D3" s="17" t="s">
        <v>34</v>
      </c>
      <c r="E3" s="17">
        <v>2024</v>
      </c>
      <c r="F3" s="17">
        <v>2023</v>
      </c>
      <c r="G3" s="17" t="s">
        <v>34</v>
      </c>
      <c r="H3" s="17">
        <v>2024</v>
      </c>
      <c r="I3" s="17">
        <v>2023</v>
      </c>
    </row>
    <row r="4" spans="1:9" x14ac:dyDescent="0.25">
      <c r="A4" s="19"/>
      <c r="B4" s="16" t="s">
        <v>0</v>
      </c>
      <c r="C4" s="16" t="s">
        <v>0</v>
      </c>
      <c r="D4" s="16" t="s">
        <v>35</v>
      </c>
      <c r="E4" s="16" t="s">
        <v>0</v>
      </c>
      <c r="F4" s="16" t="s">
        <v>0</v>
      </c>
      <c r="G4" s="16" t="s">
        <v>35</v>
      </c>
      <c r="H4" s="16" t="s">
        <v>35</v>
      </c>
      <c r="I4" s="16" t="s">
        <v>35</v>
      </c>
    </row>
    <row r="5" spans="1:9" x14ac:dyDescent="0.25">
      <c r="A5" s="3" t="s">
        <v>2</v>
      </c>
      <c r="B5" s="3">
        <f>B44/106.1028</f>
        <v>35060.683488159782</v>
      </c>
      <c r="C5" s="3">
        <f>C44/ 99.1919</f>
        <v>23036.743491662415</v>
      </c>
      <c r="D5" s="3">
        <f>B5*100/C5-100</f>
        <v>52.194616833968468</v>
      </c>
      <c r="E5" s="3">
        <f>E44/106.1028</f>
        <v>20252.150482160319</v>
      </c>
      <c r="F5" s="3">
        <f>F44/ 99.1919</f>
        <v>10528.9126462813</v>
      </c>
      <c r="G5" s="3">
        <f>E5*100/F5-100</f>
        <v>92.347977065923914</v>
      </c>
      <c r="H5" s="3">
        <f>B5*100/$B$5</f>
        <v>100</v>
      </c>
      <c r="I5" s="3">
        <f>C5*100/$C$5</f>
        <v>100</v>
      </c>
    </row>
    <row r="6" spans="1:9" x14ac:dyDescent="0.25">
      <c r="A6" s="3" t="s">
        <v>3</v>
      </c>
      <c r="B6" s="3">
        <f t="shared" ref="B6:B28" si="0">B45/106.1028</f>
        <v>19161.914860156481</v>
      </c>
      <c r="C6" s="3">
        <f>C45/ 99.1919</f>
        <v>7813.752210850078</v>
      </c>
      <c r="D6" s="3">
        <f t="shared" ref="D6:D28" si="1">B6*100/C6-100</f>
        <v>145.23320349919067</v>
      </c>
      <c r="E6" s="3">
        <f t="shared" ref="E6:E28" si="2">E45/106.1028</f>
        <v>13308.404981924416</v>
      </c>
      <c r="F6" s="3">
        <f>F45/ 99.1919</f>
        <v>4729.5292726337539</v>
      </c>
      <c r="G6" s="3">
        <f t="shared" ref="G6:G28" si="3">E6*100/F6-100</f>
        <v>181.38963128804795</v>
      </c>
      <c r="H6" s="3">
        <f t="shared" ref="H6:H28" si="4">B6*100/$B$5</f>
        <v>54.653569051577627</v>
      </c>
      <c r="I6" s="3">
        <f t="shared" ref="I6:I28" si="5">C6*100/$C$5</f>
        <v>33.918649194831175</v>
      </c>
    </row>
    <row r="7" spans="1:9" x14ac:dyDescent="0.25">
      <c r="A7" s="3" t="s">
        <v>4</v>
      </c>
      <c r="B7" s="3">
        <f t="shared" si="0"/>
        <v>15898.768628003314</v>
      </c>
      <c r="C7" s="3">
        <f>C46/ 99.1919</f>
        <v>15222.991280812343</v>
      </c>
      <c r="D7" s="3">
        <f t="shared" si="1"/>
        <v>4.4391889525861217</v>
      </c>
      <c r="E7" s="3">
        <f t="shared" si="2"/>
        <v>6941.3981330588831</v>
      </c>
      <c r="F7" s="3">
        <f>F46/ 99.1919</f>
        <v>5802.0303991880382</v>
      </c>
      <c r="G7" s="3">
        <f t="shared" si="3"/>
        <v>19.637396833189513</v>
      </c>
      <c r="H7" s="3">
        <f t="shared" si="4"/>
        <v>45.346430948422409</v>
      </c>
      <c r="I7" s="3">
        <f t="shared" si="5"/>
        <v>66.081350805168839</v>
      </c>
    </row>
    <row r="8" spans="1:9" x14ac:dyDescent="0.25">
      <c r="A8" s="4" t="s">
        <v>5</v>
      </c>
      <c r="B8" s="5">
        <f t="shared" si="0"/>
        <v>12592.571164091429</v>
      </c>
      <c r="C8" s="5">
        <f>C47/ 99.1919</f>
        <v>11748.400540868055</v>
      </c>
      <c r="D8" s="5">
        <f t="shared" si="1"/>
        <v>7.1854089438544264</v>
      </c>
      <c r="E8" s="5">
        <f t="shared" si="2"/>
        <v>5001.0726896341093</v>
      </c>
      <c r="F8" s="5">
        <f>F47/ 99.1919</f>
        <v>4140.380177019596</v>
      </c>
      <c r="G8" s="5">
        <f t="shared" si="3"/>
        <v>20.787765273141474</v>
      </c>
      <c r="H8" s="5">
        <f t="shared" si="4"/>
        <v>35.916502222051726</v>
      </c>
      <c r="I8" s="5">
        <f t="shared" si="5"/>
        <v>50.998530001083274</v>
      </c>
    </row>
    <row r="9" spans="1:9" x14ac:dyDescent="0.25">
      <c r="A9" s="6" t="s">
        <v>6</v>
      </c>
      <c r="B9" s="1">
        <f t="shared" si="0"/>
        <v>4677.9196865798076</v>
      </c>
      <c r="C9" s="1">
        <f>C48/ 99.1919</f>
        <v>4572.496283501072</v>
      </c>
      <c r="D9" s="1">
        <f t="shared" si="1"/>
        <v>2.3055984421274474</v>
      </c>
      <c r="E9" s="1">
        <f t="shared" si="2"/>
        <v>2150.2426681960324</v>
      </c>
      <c r="F9" s="1">
        <f>F48/ 99.1919</f>
        <v>2026.4133211649355</v>
      </c>
      <c r="G9" s="1">
        <f t="shared" si="3"/>
        <v>6.110764558136168</v>
      </c>
      <c r="H9" s="1">
        <f t="shared" si="4"/>
        <v>13.342351663394044</v>
      </c>
      <c r="I9" s="1">
        <f t="shared" si="5"/>
        <v>19.848709454771569</v>
      </c>
    </row>
    <row r="10" spans="1:9" x14ac:dyDescent="0.25">
      <c r="A10" s="11" t="s">
        <v>7</v>
      </c>
      <c r="B10" s="1">
        <f t="shared" si="0"/>
        <v>1583.789448981742</v>
      </c>
      <c r="C10" s="1">
        <f>C49/ 99.1919</f>
        <v>2016.859438334179</v>
      </c>
      <c r="D10" s="1">
        <f t="shared" si="1"/>
        <v>-21.472492386982125</v>
      </c>
      <c r="E10" s="1">
        <f t="shared" si="2"/>
        <v>341.75012703415939</v>
      </c>
      <c r="F10" s="1">
        <f>F49/ 99.1919</f>
        <v>321.26243550894776</v>
      </c>
      <c r="G10" s="1">
        <f t="shared" si="3"/>
        <v>6.3772446637761391</v>
      </c>
      <c r="H10" s="1">
        <f t="shared" si="4"/>
        <v>4.5172805872897426</v>
      </c>
      <c r="I10" s="1">
        <f t="shared" si="5"/>
        <v>8.7549676414295785</v>
      </c>
    </row>
    <row r="11" spans="1:9" x14ac:dyDescent="0.25">
      <c r="A11" s="11" t="s">
        <v>8</v>
      </c>
      <c r="B11" s="1">
        <f t="shared" si="0"/>
        <v>3094.130237598064</v>
      </c>
      <c r="C11" s="1">
        <f>C50/ 99.1919</f>
        <v>2555.6368451668927</v>
      </c>
      <c r="D11" s="1">
        <f t="shared" si="1"/>
        <v>21.070810332443997</v>
      </c>
      <c r="E11" s="1">
        <f t="shared" si="2"/>
        <v>1808.4925411618731</v>
      </c>
      <c r="F11" s="1">
        <f>F50/ 99.1919</f>
        <v>1705.1508856559863</v>
      </c>
      <c r="G11" s="1">
        <f t="shared" si="3"/>
        <v>6.0605578295278235</v>
      </c>
      <c r="H11" s="1">
        <f t="shared" si="4"/>
        <v>8.8250710761042974</v>
      </c>
      <c r="I11" s="1">
        <f t="shared" si="5"/>
        <v>11.093741813341989</v>
      </c>
    </row>
    <row r="12" spans="1:9" x14ac:dyDescent="0.25">
      <c r="A12" s="6" t="s">
        <v>9</v>
      </c>
      <c r="B12" s="1">
        <f t="shared" si="0"/>
        <v>6626.7240915305729</v>
      </c>
      <c r="C12" s="1">
        <f>C51/ 99.1919</f>
        <v>6092.0939055870485</v>
      </c>
      <c r="D12" s="1">
        <f t="shared" si="1"/>
        <v>8.7758034302986658</v>
      </c>
      <c r="E12" s="1">
        <f t="shared" si="2"/>
        <v>2623.6463979982623</v>
      </c>
      <c r="F12" s="1">
        <f>F51/ 99.1919</f>
        <v>1935.6313195712542</v>
      </c>
      <c r="G12" s="1">
        <f t="shared" si="3"/>
        <v>35.544737857383126</v>
      </c>
      <c r="H12" s="1">
        <f t="shared" si="4"/>
        <v>18.900727060179701</v>
      </c>
      <c r="I12" s="1">
        <f t="shared" si="5"/>
        <v>26.445117591346765</v>
      </c>
    </row>
    <row r="13" spans="1:9" x14ac:dyDescent="0.25">
      <c r="A13" s="11" t="s">
        <v>10</v>
      </c>
      <c r="B13" s="1">
        <f t="shared" si="0"/>
        <v>3045.7045786121575</v>
      </c>
      <c r="C13" s="1">
        <f>C52/ 99.1919</f>
        <v>2728.4349843547707</v>
      </c>
      <c r="D13" s="1">
        <f t="shared" si="1"/>
        <v>11.628262944752407</v>
      </c>
      <c r="E13" s="1">
        <f t="shared" si="2"/>
        <v>1558.5702754955571</v>
      </c>
      <c r="F13" s="1">
        <f>F52/ 99.1919</f>
        <v>1305.584798154184</v>
      </c>
      <c r="G13" s="1">
        <f t="shared" si="3"/>
        <v>19.377177009033815</v>
      </c>
      <c r="H13" s="1">
        <f t="shared" si="4"/>
        <v>8.6869515240360666</v>
      </c>
      <c r="I13" s="1">
        <f t="shared" si="5"/>
        <v>11.843839756874756</v>
      </c>
    </row>
    <row r="14" spans="1:9" x14ac:dyDescent="0.25">
      <c r="A14" s="11" t="s">
        <v>11</v>
      </c>
      <c r="B14" s="1">
        <f t="shared" si="0"/>
        <v>346.96430393495734</v>
      </c>
      <c r="C14" s="1">
        <f>C53/ 99.1919</f>
        <v>296.54416344046234</v>
      </c>
      <c r="D14" s="1">
        <f t="shared" si="1"/>
        <v>17.002573886306806</v>
      </c>
      <c r="E14" s="1">
        <f t="shared" si="2"/>
        <v>97.574038010401225</v>
      </c>
      <c r="F14" s="1">
        <f>F53/ 99.1919</f>
        <v>94.602777794154576</v>
      </c>
      <c r="G14" s="1">
        <f t="shared" si="3"/>
        <v>3.1407748118261196</v>
      </c>
      <c r="H14" s="1">
        <f t="shared" si="4"/>
        <v>0.98961078169548355</v>
      </c>
      <c r="I14" s="1">
        <f t="shared" si="5"/>
        <v>1.2872659868257388</v>
      </c>
    </row>
    <row r="15" spans="1:9" x14ac:dyDescent="0.25">
      <c r="A15" s="11" t="s">
        <v>12</v>
      </c>
      <c r="B15" s="1">
        <f t="shared" si="0"/>
        <v>494.05416255970601</v>
      </c>
      <c r="C15" s="1">
        <f>C54/ 99.1919</f>
        <v>402.7529879993225</v>
      </c>
      <c r="D15" s="1">
        <f t="shared" si="1"/>
        <v>22.669273048456461</v>
      </c>
      <c r="E15" s="1">
        <f t="shared" si="2"/>
        <v>103.23776706420566</v>
      </c>
      <c r="F15" s="1">
        <f>F54/ 99.1919</f>
        <v>72.17962577408035</v>
      </c>
      <c r="G15" s="1">
        <f t="shared" si="3"/>
        <v>43.028958597452657</v>
      </c>
      <c r="H15" s="1">
        <f t="shared" si="4"/>
        <v>1.4091401347796066</v>
      </c>
      <c r="I15" s="1">
        <f t="shared" si="5"/>
        <v>1.7483069520876033</v>
      </c>
    </row>
    <row r="16" spans="1:9" x14ac:dyDescent="0.25">
      <c r="A16" s="11" t="s">
        <v>13</v>
      </c>
      <c r="B16" s="1">
        <f t="shared" si="0"/>
        <v>2611.6778564980377</v>
      </c>
      <c r="C16" s="1">
        <f>C55/ 99.1919</f>
        <v>2533.5131073331595</v>
      </c>
      <c r="D16" s="1">
        <f t="shared" si="1"/>
        <v>3.08523168633441</v>
      </c>
      <c r="E16" s="1">
        <f t="shared" si="2"/>
        <v>781.62483628669554</v>
      </c>
      <c r="F16" s="1">
        <f>F55/ 99.1919</f>
        <v>412.78095952744127</v>
      </c>
      <c r="G16" s="1">
        <f t="shared" si="3"/>
        <v>89.355835884851132</v>
      </c>
      <c r="H16" s="1">
        <f t="shared" si="4"/>
        <v>7.4490215154533939</v>
      </c>
      <c r="I16" s="1">
        <f t="shared" si="5"/>
        <v>10.997705071682994</v>
      </c>
    </row>
    <row r="17" spans="1:9" x14ac:dyDescent="0.25">
      <c r="A17" s="12" t="s">
        <v>14</v>
      </c>
      <c r="B17" s="1">
        <f t="shared" si="0"/>
        <v>1421.8135992823002</v>
      </c>
      <c r="C17" s="1">
        <f>C56/ 99.1919</f>
        <v>1350.3542981224277</v>
      </c>
      <c r="D17" s="1">
        <f t="shared" si="1"/>
        <v>5.291892746905873</v>
      </c>
      <c r="E17" s="1">
        <f t="shared" si="2"/>
        <v>612.70460169665648</v>
      </c>
      <c r="F17" s="1">
        <f>F56/ 99.1919</f>
        <v>303.27489530122932</v>
      </c>
      <c r="G17" s="1">
        <f t="shared" si="3"/>
        <v>102.02944958173492</v>
      </c>
      <c r="H17" s="1">
        <f t="shared" si="4"/>
        <v>4.0552934450420963</v>
      </c>
      <c r="I17" s="1">
        <f t="shared" si="5"/>
        <v>5.8617412596149077</v>
      </c>
    </row>
    <row r="18" spans="1:9" x14ac:dyDescent="0.25">
      <c r="A18" s="12" t="s">
        <v>15</v>
      </c>
      <c r="B18" s="1">
        <f t="shared" si="0"/>
        <v>1189.8642572157378</v>
      </c>
      <c r="C18" s="1">
        <f>C57/ 99.1919</f>
        <v>1183.1588092107318</v>
      </c>
      <c r="D18" s="1">
        <f t="shared" si="1"/>
        <v>0.56674116380700923</v>
      </c>
      <c r="E18" s="1">
        <f t="shared" si="2"/>
        <v>168.92023459003909</v>
      </c>
      <c r="F18" s="1">
        <f>F57/ 99.1919</f>
        <v>109.50606422621199</v>
      </c>
      <c r="G18" s="1">
        <f t="shared" si="3"/>
        <v>54.256511530806506</v>
      </c>
      <c r="H18" s="1">
        <f t="shared" si="4"/>
        <v>3.3937280704112984</v>
      </c>
      <c r="I18" s="1">
        <f t="shared" si="5"/>
        <v>5.1359638120680859</v>
      </c>
    </row>
    <row r="19" spans="1:9" x14ac:dyDescent="0.25">
      <c r="A19" s="11" t="s">
        <v>16</v>
      </c>
      <c r="B19" s="1">
        <f t="shared" si="0"/>
        <v>128.32318992571356</v>
      </c>
      <c r="C19" s="1">
        <f>C58/ 99.1919</f>
        <v>130.84866245933387</v>
      </c>
      <c r="D19" s="1">
        <f t="shared" si="1"/>
        <v>-1.9300713405497731</v>
      </c>
      <c r="E19" s="1">
        <f t="shared" si="2"/>
        <v>82.639481141402513</v>
      </c>
      <c r="F19" s="1">
        <f>F58/ 99.1919</f>
        <v>50.483158321395187</v>
      </c>
      <c r="G19" s="1">
        <f t="shared" si="3"/>
        <v>63.697129674985518</v>
      </c>
      <c r="H19" s="1">
        <f t="shared" si="4"/>
        <v>0.36600310421515064</v>
      </c>
      <c r="I19" s="1">
        <f t="shared" si="5"/>
        <v>0.56799982387567638</v>
      </c>
    </row>
    <row r="20" spans="1:9" x14ac:dyDescent="0.25">
      <c r="A20" s="6" t="s">
        <v>17</v>
      </c>
      <c r="B20" s="1">
        <f t="shared" si="0"/>
        <v>603.87516006721796</v>
      </c>
      <c r="C20" s="1">
        <f>C59/ 99.1919</f>
        <v>527.02855312933866</v>
      </c>
      <c r="D20" s="1">
        <f t="shared" si="1"/>
        <v>14.581108837763537</v>
      </c>
      <c r="E20" s="1">
        <f t="shared" si="2"/>
        <v>94.763903578322115</v>
      </c>
      <c r="F20" s="1">
        <f>F59/ 99.1919</f>
        <v>75.528746122112778</v>
      </c>
      <c r="G20" s="1">
        <f t="shared" si="3"/>
        <v>25.467333225829634</v>
      </c>
      <c r="H20" s="1">
        <f t="shared" si="4"/>
        <v>1.7223713287596074</v>
      </c>
      <c r="I20" s="1">
        <f t="shared" si="5"/>
        <v>2.2877736747821311</v>
      </c>
    </row>
    <row r="21" spans="1:9" x14ac:dyDescent="0.25">
      <c r="A21" s="6" t="s">
        <v>18</v>
      </c>
      <c r="B21" s="1">
        <f t="shared" si="0"/>
        <v>196.38092074393887</v>
      </c>
      <c r="C21" s="1">
        <f>C60/ 99.1919</f>
        <v>168.56324338811933</v>
      </c>
      <c r="D21" s="1">
        <f t="shared" si="1"/>
        <v>16.502813304184556</v>
      </c>
      <c r="E21" s="1">
        <f t="shared" si="2"/>
        <v>87.046260208967155</v>
      </c>
      <c r="F21" s="1">
        <f>F60/ 99.1919</f>
        <v>61.581837481588721</v>
      </c>
      <c r="G21" s="1">
        <f t="shared" si="3"/>
        <v>41.350540628138305</v>
      </c>
      <c r="H21" s="1">
        <f t="shared" si="4"/>
        <v>0.56011720595879988</v>
      </c>
      <c r="I21" s="1">
        <f t="shared" si="5"/>
        <v>0.73171472108949198</v>
      </c>
    </row>
    <row r="22" spans="1:9" x14ac:dyDescent="0.25">
      <c r="A22" s="6" t="s">
        <v>19</v>
      </c>
      <c r="B22" s="1">
        <f t="shared" si="0"/>
        <v>487.67130516989187</v>
      </c>
      <c r="C22" s="1">
        <f>C61/ 99.1919</f>
        <v>388.21855526247606</v>
      </c>
      <c r="D22" s="1">
        <f t="shared" si="1"/>
        <v>25.617721914444658</v>
      </c>
      <c r="E22" s="1">
        <f t="shared" si="2"/>
        <v>45.373459652525653</v>
      </c>
      <c r="F22" s="1">
        <f>F61/ 99.1919</f>
        <v>41.2249526797047</v>
      </c>
      <c r="G22" s="1">
        <f t="shared" si="3"/>
        <v>10.063096991408528</v>
      </c>
      <c r="H22" s="1">
        <f t="shared" si="4"/>
        <v>1.3909349637595674</v>
      </c>
      <c r="I22" s="1">
        <f t="shared" si="5"/>
        <v>1.6852145590933123</v>
      </c>
    </row>
    <row r="23" spans="1:9" x14ac:dyDescent="0.25">
      <c r="A23" s="4" t="s">
        <v>20</v>
      </c>
      <c r="B23" s="5">
        <f t="shared" si="0"/>
        <v>3306.1974639118848</v>
      </c>
      <c r="C23" s="5">
        <f>C62/ 99.1919</f>
        <v>3474.5907399442895</v>
      </c>
      <c r="D23" s="5">
        <f t="shared" si="1"/>
        <v>-4.84642044591142</v>
      </c>
      <c r="E23" s="5">
        <f t="shared" si="2"/>
        <v>1940.3254434247735</v>
      </c>
      <c r="F23" s="5">
        <f>F62/ 99.1919</f>
        <v>1661.650222168443</v>
      </c>
      <c r="G23" s="5">
        <f t="shared" si="3"/>
        <v>16.770991724880645</v>
      </c>
      <c r="H23" s="5">
        <f t="shared" si="4"/>
        <v>9.4299287263706901</v>
      </c>
      <c r="I23" s="5">
        <f t="shared" si="5"/>
        <v>15.08282080408558</v>
      </c>
    </row>
    <row r="24" spans="1:9" x14ac:dyDescent="0.25">
      <c r="A24" s="13" t="s">
        <v>21</v>
      </c>
      <c r="B24" s="1">
        <f t="shared" si="0"/>
        <v>122.97979202820284</v>
      </c>
      <c r="C24" s="1">
        <f>C63/ 99.1919</f>
        <v>160.93804499167777</v>
      </c>
      <c r="D24" s="1">
        <f t="shared" si="1"/>
        <v>-23.585630709903171</v>
      </c>
      <c r="E24" s="1">
        <f t="shared" si="2"/>
        <v>23.896579147675652</v>
      </c>
      <c r="F24" s="1">
        <f>F63/ 99.1919</f>
        <v>22.006160415820244</v>
      </c>
      <c r="G24" s="1">
        <f t="shared" si="3"/>
        <v>8.5904069412144537</v>
      </c>
      <c r="H24" s="1">
        <f t="shared" si="4"/>
        <v>0.35076267714442561</v>
      </c>
      <c r="I24" s="1">
        <f t="shared" si="5"/>
        <v>0.69861456351209261</v>
      </c>
    </row>
    <row r="25" spans="1:9" x14ac:dyDescent="0.25">
      <c r="A25" s="13" t="s">
        <v>22</v>
      </c>
      <c r="B25" s="1">
        <f t="shared" si="0"/>
        <v>3128.482388854582</v>
      </c>
      <c r="C25" s="1">
        <f>C64/ 99.1919</f>
        <v>3270.5902733557878</v>
      </c>
      <c r="D25" s="1">
        <f t="shared" si="1"/>
        <v>-4.3450225379468321</v>
      </c>
      <c r="E25" s="1">
        <f t="shared" si="2"/>
        <v>1904.7697377836405</v>
      </c>
      <c r="F25" s="1">
        <f>F64/ 99.1919</f>
        <v>1629.0866347088825</v>
      </c>
      <c r="G25" s="1">
        <f t="shared" si="3"/>
        <v>16.922556308616606</v>
      </c>
      <c r="H25" s="1">
        <f t="shared" si="4"/>
        <v>8.9230502021191072</v>
      </c>
      <c r="I25" s="1">
        <f t="shared" si="5"/>
        <v>14.197276948191472</v>
      </c>
    </row>
    <row r="26" spans="1:9" x14ac:dyDescent="0.25">
      <c r="A26" s="13" t="s">
        <v>23</v>
      </c>
      <c r="B26" s="1">
        <f t="shared" si="0"/>
        <v>27.403826260475693</v>
      </c>
      <c r="C26" s="1">
        <f>C65/ 99.1919</f>
        <v>24.830068074913378</v>
      </c>
      <c r="D26" s="1">
        <f t="shared" si="1"/>
        <v>10.365489848022875</v>
      </c>
      <c r="E26" s="1">
        <f t="shared" si="2"/>
        <v>3.5016282189536936</v>
      </c>
      <c r="F26" s="1">
        <f>F65/ 99.1919</f>
        <v>2.5714666698591313</v>
      </c>
      <c r="G26" s="1">
        <f t="shared" si="3"/>
        <v>36.172413198943701</v>
      </c>
      <c r="H26" s="1">
        <f t="shared" si="4"/>
        <v>7.8161129601852009E-2</v>
      </c>
      <c r="I26" s="1">
        <f t="shared" si="5"/>
        <v>0.10778462712796195</v>
      </c>
    </row>
    <row r="27" spans="1:9" x14ac:dyDescent="0.25">
      <c r="A27" s="13" t="s">
        <v>24</v>
      </c>
      <c r="B27" s="1">
        <f t="shared" si="0"/>
        <v>27.331456768624395</v>
      </c>
      <c r="C27" s="1">
        <f>C66/ 99.1919</f>
        <v>18.232353521910561</v>
      </c>
      <c r="D27" s="1">
        <f t="shared" si="1"/>
        <v>49.906355950037238</v>
      </c>
      <c r="E27" s="1">
        <f t="shared" si="2"/>
        <v>8.1574982745035953</v>
      </c>
      <c r="F27" s="1">
        <f>F66/ 99.1919</f>
        <v>7.9859603738813334</v>
      </c>
      <c r="G27" s="1">
        <f t="shared" si="3"/>
        <v>2.1479933857835078</v>
      </c>
      <c r="H27" s="1">
        <f t="shared" si="4"/>
        <v>7.7954717505305915E-2</v>
      </c>
      <c r="I27" s="1">
        <f t="shared" si="5"/>
        <v>7.9144665254050839E-2</v>
      </c>
    </row>
    <row r="28" spans="1:9" x14ac:dyDescent="0.25">
      <c r="A28" s="8" t="s">
        <v>25</v>
      </c>
      <c r="B28" s="9">
        <f t="shared" si="0"/>
        <v>0</v>
      </c>
      <c r="C28" s="9">
        <f>C67/ 99.1919</f>
        <v>0</v>
      </c>
      <c r="D28" s="9" t="e">
        <f t="shared" si="1"/>
        <v>#DIV/0!</v>
      </c>
      <c r="E28" s="9">
        <f t="shared" si="2"/>
        <v>2.347367177020776</v>
      </c>
      <c r="F28" s="9">
        <f>F67/ 99.1919</f>
        <v>-2.6470255404927228</v>
      </c>
      <c r="G28" s="9">
        <f t="shared" si="3"/>
        <v>-188.67943059528744</v>
      </c>
      <c r="H28" s="9">
        <f t="shared" si="4"/>
        <v>0</v>
      </c>
      <c r="I28" s="9">
        <f t="shared" si="5"/>
        <v>0</v>
      </c>
    </row>
    <row r="30" spans="1:9" x14ac:dyDescent="0.25">
      <c r="A30" s="14" t="s">
        <v>26</v>
      </c>
      <c r="B30" s="14"/>
    </row>
    <row r="31" spans="1:9" x14ac:dyDescent="0.25">
      <c r="A31" s="14" t="s">
        <v>27</v>
      </c>
      <c r="B31" s="14"/>
    </row>
    <row r="32" spans="1:9" x14ac:dyDescent="0.25">
      <c r="A32" s="14" t="s">
        <v>28</v>
      </c>
      <c r="B32" s="14"/>
    </row>
    <row r="33" spans="1:9" x14ac:dyDescent="0.25">
      <c r="A33" s="14" t="s">
        <v>29</v>
      </c>
      <c r="B33" s="14"/>
    </row>
    <row r="34" spans="1:9" x14ac:dyDescent="0.25">
      <c r="A34" s="14"/>
      <c r="B34" s="14"/>
    </row>
    <row r="35" spans="1:9" x14ac:dyDescent="0.25">
      <c r="A35" s="2" t="s">
        <v>37</v>
      </c>
      <c r="B35" s="14"/>
    </row>
    <row r="36" spans="1:9" x14ac:dyDescent="0.25">
      <c r="A36" s="2" t="s">
        <v>38</v>
      </c>
      <c r="B36" s="14"/>
    </row>
    <row r="37" spans="1:9" x14ac:dyDescent="0.25">
      <c r="A37" s="7" t="s">
        <v>41</v>
      </c>
      <c r="B37" s="14"/>
    </row>
    <row r="38" spans="1:9" x14ac:dyDescent="0.25">
      <c r="A38" s="7" t="s">
        <v>40</v>
      </c>
    </row>
    <row r="39" spans="1:9" x14ac:dyDescent="0.25">
      <c r="A39" s="7"/>
    </row>
    <row r="40" spans="1:9" x14ac:dyDescent="0.25">
      <c r="A40" s="15" t="s">
        <v>39</v>
      </c>
      <c r="G40" s="18" t="s">
        <v>36</v>
      </c>
    </row>
    <row r="41" spans="1:9" x14ac:dyDescent="0.25">
      <c r="A41" s="19" t="s">
        <v>30</v>
      </c>
      <c r="B41" s="20" t="s">
        <v>31</v>
      </c>
      <c r="C41" s="20"/>
      <c r="D41" s="20"/>
      <c r="E41" s="21" t="s">
        <v>32</v>
      </c>
      <c r="F41" s="21"/>
      <c r="G41" s="21"/>
      <c r="H41" s="22" t="s">
        <v>33</v>
      </c>
      <c r="I41" s="22"/>
    </row>
    <row r="42" spans="1:9" x14ac:dyDescent="0.25">
      <c r="A42" s="19"/>
      <c r="B42" s="17">
        <v>2024</v>
      </c>
      <c r="C42" s="17">
        <v>2023</v>
      </c>
      <c r="D42" s="17" t="s">
        <v>34</v>
      </c>
      <c r="E42" s="17">
        <v>2024</v>
      </c>
      <c r="F42" s="17">
        <v>2023</v>
      </c>
      <c r="G42" s="17" t="s">
        <v>34</v>
      </c>
      <c r="H42" s="17">
        <v>2024</v>
      </c>
      <c r="I42" s="17">
        <v>2023</v>
      </c>
    </row>
    <row r="43" spans="1:9" x14ac:dyDescent="0.25">
      <c r="A43" s="19"/>
      <c r="B43" s="16" t="s">
        <v>1</v>
      </c>
      <c r="C43" s="16" t="s">
        <v>1</v>
      </c>
      <c r="D43" s="16" t="s">
        <v>35</v>
      </c>
      <c r="E43" s="16" t="s">
        <v>1</v>
      </c>
      <c r="F43" s="16" t="s">
        <v>1</v>
      </c>
      <c r="G43" s="16" t="s">
        <v>35</v>
      </c>
      <c r="H43" s="16" t="s">
        <v>35</v>
      </c>
      <c r="I43" s="16" t="s">
        <v>35</v>
      </c>
    </row>
    <row r="44" spans="1:9" x14ac:dyDescent="0.25">
      <c r="A44" s="3" t="s">
        <v>2</v>
      </c>
      <c r="B44" s="3">
        <v>3720036.68800752</v>
      </c>
      <c r="C44" s="3">
        <v>2285058.3567506294</v>
      </c>
      <c r="D44" s="3">
        <f t="shared" ref="D44:D67" si="6">B44*100/C44-100</f>
        <v>62.798323159564319</v>
      </c>
      <c r="E44" s="3">
        <v>2148809.8721785601</v>
      </c>
      <c r="F44" s="3">
        <v>1044382.8503186702</v>
      </c>
      <c r="G44" s="3">
        <f t="shared" ref="G44:G67" si="7">E44*100/F44-100</f>
        <v>105.74924909221735</v>
      </c>
      <c r="H44" s="3">
        <f>B44*100/$B$44</f>
        <v>100</v>
      </c>
      <c r="I44" s="3">
        <f>C44*100/$C$44</f>
        <v>100</v>
      </c>
    </row>
    <row r="45" spans="1:9" x14ac:dyDescent="0.25">
      <c r="A45" s="3" t="s">
        <v>3</v>
      </c>
      <c r="B45" s="3">
        <v>2033132.820024211</v>
      </c>
      <c r="C45" s="3">
        <v>775060.92792341986</v>
      </c>
      <c r="D45" s="3">
        <f t="shared" si="6"/>
        <v>162.31909605758057</v>
      </c>
      <c r="E45" s="3">
        <v>1412059.03211613</v>
      </c>
      <c r="F45" s="3">
        <v>469130.99465816002</v>
      </c>
      <c r="G45" s="3">
        <f t="shared" si="7"/>
        <v>200.99461519165874</v>
      </c>
      <c r="H45" s="3">
        <f t="shared" ref="H45:H67" si="8">B45*100/$B$44</f>
        <v>54.653569051577612</v>
      </c>
      <c r="I45" s="3">
        <f t="shared" ref="I45:I67" si="9">C45*100/$C$44</f>
        <v>33.918649194831183</v>
      </c>
    </row>
    <row r="46" spans="1:9" x14ac:dyDescent="0.25">
      <c r="A46" s="3" t="s">
        <v>4</v>
      </c>
      <c r="B46" s="3">
        <v>1686903.86798331</v>
      </c>
      <c r="C46" s="3">
        <v>1509997.4288272099</v>
      </c>
      <c r="D46" s="3">
        <f t="shared" si="6"/>
        <v>11.715678171286712</v>
      </c>
      <c r="E46" s="3">
        <v>736501.77783232008</v>
      </c>
      <c r="F46" s="3">
        <v>575514.41915322002</v>
      </c>
      <c r="G46" s="3">
        <f t="shared" si="7"/>
        <v>27.972775889085085</v>
      </c>
      <c r="H46" s="3">
        <f t="shared" si="8"/>
        <v>45.346430948422409</v>
      </c>
      <c r="I46" s="3">
        <f t="shared" si="9"/>
        <v>66.081350805168839</v>
      </c>
    </row>
    <row r="47" spans="1:9" x14ac:dyDescent="0.25">
      <c r="A47" s="4" t="s">
        <v>5</v>
      </c>
      <c r="B47" s="5">
        <v>1336107.0597093601</v>
      </c>
      <c r="C47" s="5">
        <v>1165346.17160973</v>
      </c>
      <c r="D47" s="5">
        <f t="shared" si="6"/>
        <v>14.653232855585969</v>
      </c>
      <c r="E47" s="5">
        <v>530627.81537371001</v>
      </c>
      <c r="F47" s="5">
        <v>410692.17648091004</v>
      </c>
      <c r="G47" s="5">
        <f t="shared" si="7"/>
        <v>29.203292821521501</v>
      </c>
      <c r="H47" s="5">
        <f t="shared" si="8"/>
        <v>35.916502222051719</v>
      </c>
      <c r="I47" s="5">
        <f t="shared" si="9"/>
        <v>50.998530001083267</v>
      </c>
    </row>
    <row r="48" spans="1:9" x14ac:dyDescent="0.25">
      <c r="A48" s="6" t="s">
        <v>6</v>
      </c>
      <c r="B48" s="1">
        <v>496340.37692124007</v>
      </c>
      <c r="C48" s="1">
        <v>453554.59410341003</v>
      </c>
      <c r="D48" s="1">
        <f t="shared" si="6"/>
        <v>9.4334361009856593</v>
      </c>
      <c r="E48" s="1">
        <v>228146.76777506998</v>
      </c>
      <c r="F48" s="1">
        <v>201003.78751166016</v>
      </c>
      <c r="G48" s="1">
        <f t="shared" si="7"/>
        <v>13.50371582517333</v>
      </c>
      <c r="H48" s="1">
        <f t="shared" si="8"/>
        <v>13.342351663394044</v>
      </c>
      <c r="I48" s="1">
        <f t="shared" si="9"/>
        <v>19.848709454771569</v>
      </c>
    </row>
    <row r="49" spans="1:9" x14ac:dyDescent="0.25">
      <c r="A49" s="11" t="s">
        <v>7</v>
      </c>
      <c r="B49" s="1">
        <v>168044.49514741998</v>
      </c>
      <c r="C49" s="1">
        <v>200056.11972130006</v>
      </c>
      <c r="D49" s="1">
        <f t="shared" si="6"/>
        <v>-16.00132233818978</v>
      </c>
      <c r="E49" s="1">
        <v>36260.645378680005</v>
      </c>
      <c r="F49" s="1">
        <v>31866.631376759997</v>
      </c>
      <c r="G49" s="1">
        <f t="shared" si="7"/>
        <v>13.788762137953867</v>
      </c>
      <c r="H49" s="1">
        <f t="shared" si="8"/>
        <v>4.5172805872897426</v>
      </c>
      <c r="I49" s="1">
        <f t="shared" si="9"/>
        <v>8.7549676414295785</v>
      </c>
    </row>
    <row r="50" spans="1:9" x14ac:dyDescent="0.25">
      <c r="A50" s="11" t="s">
        <v>8</v>
      </c>
      <c r="B50" s="1">
        <v>328295.88177381986</v>
      </c>
      <c r="C50" s="1">
        <v>253498.47438210991</v>
      </c>
      <c r="D50" s="1">
        <f t="shared" si="6"/>
        <v>29.506058201740643</v>
      </c>
      <c r="E50" s="1">
        <v>191886.12239638998</v>
      </c>
      <c r="F50" s="1">
        <v>169137.15613490003</v>
      </c>
      <c r="G50" s="1">
        <f t="shared" si="7"/>
        <v>13.450011092385807</v>
      </c>
      <c r="H50" s="1">
        <f t="shared" si="8"/>
        <v>8.8250710761042956</v>
      </c>
      <c r="I50" s="1">
        <f t="shared" si="9"/>
        <v>11.093741813341987</v>
      </c>
    </row>
    <row r="51" spans="1:9" x14ac:dyDescent="0.25">
      <c r="A51" s="6" t="s">
        <v>9</v>
      </c>
      <c r="B51" s="1">
        <v>703113.98093885009</v>
      </c>
      <c r="C51" s="1">
        <v>604286.36947359995</v>
      </c>
      <c r="D51" s="1">
        <f t="shared" si="6"/>
        <v>16.354433337846075</v>
      </c>
      <c r="E51" s="1">
        <v>278376.22903753002</v>
      </c>
      <c r="F51" s="1">
        <v>191998.9482877799</v>
      </c>
      <c r="G51" s="1">
        <f t="shared" si="7"/>
        <v>44.988413488746033</v>
      </c>
      <c r="H51" s="1">
        <f t="shared" si="8"/>
        <v>18.900727060179701</v>
      </c>
      <c r="I51" s="1">
        <f t="shared" si="9"/>
        <v>26.445117591346762</v>
      </c>
    </row>
    <row r="52" spans="1:9" x14ac:dyDescent="0.25">
      <c r="A52" s="11" t="s">
        <v>10</v>
      </c>
      <c r="B52" s="1">
        <v>323157.78376357001</v>
      </c>
      <c r="C52" s="1">
        <v>270638.65012462001</v>
      </c>
      <c r="D52" s="1">
        <f t="shared" si="6"/>
        <v>19.405629467471371</v>
      </c>
      <c r="E52" s="1">
        <v>165368.67022684999</v>
      </c>
      <c r="F52" s="1">
        <v>129503.43674003001</v>
      </c>
      <c r="G52" s="1">
        <f t="shared" si="7"/>
        <v>27.694426024243029</v>
      </c>
      <c r="H52" s="1">
        <f t="shared" si="8"/>
        <v>8.6869515240360649</v>
      </c>
      <c r="I52" s="1">
        <f t="shared" si="9"/>
        <v>11.843839756874756</v>
      </c>
    </row>
    <row r="53" spans="1:9" x14ac:dyDescent="0.25">
      <c r="A53" s="11" t="s">
        <v>11</v>
      </c>
      <c r="B53" s="1">
        <v>36813.884147549994</v>
      </c>
      <c r="C53" s="1">
        <v>29414.779005569995</v>
      </c>
      <c r="D53" s="1">
        <f t="shared" si="6"/>
        <v>25.154379506230185</v>
      </c>
      <c r="E53" s="1">
        <v>10352.87864021</v>
      </c>
      <c r="F53" s="1">
        <v>9383.8292746800016</v>
      </c>
      <c r="G53" s="1">
        <f t="shared" si="7"/>
        <v>10.326800895075365</v>
      </c>
      <c r="H53" s="1">
        <f t="shared" si="8"/>
        <v>0.98961078169548344</v>
      </c>
      <c r="I53" s="1">
        <f t="shared" si="9"/>
        <v>1.2872659868257386</v>
      </c>
    </row>
    <row r="54" spans="1:9" x14ac:dyDescent="0.25">
      <c r="A54" s="11" t="s">
        <v>12</v>
      </c>
      <c r="B54" s="1">
        <v>52420.529999239974</v>
      </c>
      <c r="C54" s="1">
        <v>39949.834110329997</v>
      </c>
      <c r="D54" s="1">
        <f t="shared" si="6"/>
        <v>31.215889043417519</v>
      </c>
      <c r="E54" s="1">
        <v>10953.81615126</v>
      </c>
      <c r="F54" s="1">
        <v>7159.6342218200007</v>
      </c>
      <c r="G54" s="1">
        <f t="shared" si="7"/>
        <v>52.994075002835928</v>
      </c>
      <c r="H54" s="1">
        <f t="shared" si="8"/>
        <v>1.4091401347796064</v>
      </c>
      <c r="I54" s="1">
        <f t="shared" si="9"/>
        <v>1.7483069520876031</v>
      </c>
    </row>
    <row r="55" spans="1:9" x14ac:dyDescent="0.25">
      <c r="A55" s="11" t="s">
        <v>13</v>
      </c>
      <c r="B55" s="1">
        <v>277106.33327244001</v>
      </c>
      <c r="C55" s="1">
        <v>251303.97879128004</v>
      </c>
      <c r="D55" s="1">
        <f t="shared" si="6"/>
        <v>10.26738796785628</v>
      </c>
      <c r="E55" s="1">
        <v>82932.583679560004</v>
      </c>
      <c r="F55" s="1">
        <v>40944.527659350002</v>
      </c>
      <c r="G55" s="1">
        <f t="shared" si="7"/>
        <v>102.54863939215991</v>
      </c>
      <c r="H55" s="1">
        <f t="shared" si="8"/>
        <v>7.4490215154533939</v>
      </c>
      <c r="I55" s="1">
        <f t="shared" si="9"/>
        <v>10.997705071682994</v>
      </c>
    </row>
    <row r="56" spans="1:9" x14ac:dyDescent="0.25">
      <c r="A56" s="12" t="s">
        <v>14</v>
      </c>
      <c r="B56" s="1">
        <v>150858.40396193005</v>
      </c>
      <c r="C56" s="1">
        <v>133944.20850393004</v>
      </c>
      <c r="D56" s="1">
        <f t="shared" si="6"/>
        <v>12.627791561069046</v>
      </c>
      <c r="E56" s="1">
        <v>65009.673812900008</v>
      </c>
      <c r="F56" s="1">
        <v>30082.413087230008</v>
      </c>
      <c r="G56" s="1">
        <f t="shared" si="7"/>
        <v>116.10524935081298</v>
      </c>
      <c r="H56" s="1">
        <f t="shared" si="8"/>
        <v>4.0552934450420963</v>
      </c>
      <c r="I56" s="1">
        <f t="shared" si="9"/>
        <v>5.8617412596149077</v>
      </c>
    </row>
    <row r="57" spans="1:9" x14ac:dyDescent="0.25">
      <c r="A57" s="12" t="s">
        <v>15</v>
      </c>
      <c r="B57" s="1">
        <v>126247.92931050998</v>
      </c>
      <c r="C57" s="1">
        <v>117359.77028734999</v>
      </c>
      <c r="D57" s="1">
        <f t="shared" si="6"/>
        <v>7.5734291243053065</v>
      </c>
      <c r="E57" s="1">
        <v>17922.90986666</v>
      </c>
      <c r="F57" s="1">
        <v>10862.114572119997</v>
      </c>
      <c r="G57" s="1">
        <f t="shared" si="7"/>
        <v>65.003874224113645</v>
      </c>
      <c r="H57" s="1">
        <f t="shared" si="8"/>
        <v>3.393728070411298</v>
      </c>
      <c r="I57" s="1">
        <f t="shared" si="9"/>
        <v>5.1359638120680859</v>
      </c>
    </row>
    <row r="58" spans="1:9" x14ac:dyDescent="0.25">
      <c r="A58" s="11" t="s">
        <v>16</v>
      </c>
      <c r="B58" s="1">
        <v>13615.44975605</v>
      </c>
      <c r="C58" s="1">
        <v>12979.127441799999</v>
      </c>
      <c r="D58" s="1">
        <f t="shared" si="6"/>
        <v>4.9026586502316718</v>
      </c>
      <c r="E58" s="1">
        <v>8768.2803396500021</v>
      </c>
      <c r="F58" s="1">
        <v>5007.5203918999996</v>
      </c>
      <c r="G58" s="1">
        <f t="shared" si="7"/>
        <v>75.102239300578475</v>
      </c>
      <c r="H58" s="1">
        <f t="shared" si="8"/>
        <v>0.36600310421515059</v>
      </c>
      <c r="I58" s="1">
        <f t="shared" si="9"/>
        <v>0.56799982387567638</v>
      </c>
    </row>
    <row r="59" spans="1:9" x14ac:dyDescent="0.25">
      <c r="A59" s="6" t="s">
        <v>17</v>
      </c>
      <c r="B59" s="1">
        <v>64072.845333580015</v>
      </c>
      <c r="C59" s="1">
        <v>52276.963539150049</v>
      </c>
      <c r="D59" s="1">
        <f t="shared" si="6"/>
        <v>22.564206097387554</v>
      </c>
      <c r="E59" s="1">
        <v>10054.715508589996</v>
      </c>
      <c r="F59" s="1">
        <v>7491.8398324699992</v>
      </c>
      <c r="G59" s="1">
        <f t="shared" si="7"/>
        <v>34.208895724283479</v>
      </c>
      <c r="H59" s="1">
        <f t="shared" si="8"/>
        <v>1.7223713287596074</v>
      </c>
      <c r="I59" s="1">
        <f t="shared" si="9"/>
        <v>2.2877736747821311</v>
      </c>
    </row>
    <row r="60" spans="1:9" x14ac:dyDescent="0.25">
      <c r="A60" s="6" t="s">
        <v>18</v>
      </c>
      <c r="B60" s="1">
        <v>20836.565557509999</v>
      </c>
      <c r="C60" s="1">
        <v>16720.108381829996</v>
      </c>
      <c r="D60" s="1">
        <f t="shared" si="6"/>
        <v>24.619799595039837</v>
      </c>
      <c r="E60" s="1">
        <v>9235.8519377000011</v>
      </c>
      <c r="F60" s="1">
        <v>6108.4194652900005</v>
      </c>
      <c r="G60" s="1">
        <f t="shared" si="7"/>
        <v>51.198718263882768</v>
      </c>
      <c r="H60" s="1">
        <f t="shared" si="8"/>
        <v>0.56011720595879988</v>
      </c>
      <c r="I60" s="1">
        <f t="shared" si="9"/>
        <v>0.73171472108949198</v>
      </c>
    </row>
    <row r="61" spans="1:9" x14ac:dyDescent="0.25">
      <c r="A61" s="6" t="s">
        <v>19</v>
      </c>
      <c r="B61" s="1">
        <v>51743.290958180005</v>
      </c>
      <c r="C61" s="1">
        <v>38508.136111740001</v>
      </c>
      <c r="D61" s="1">
        <f t="shared" si="6"/>
        <v>34.369762296557894</v>
      </c>
      <c r="E61" s="1">
        <v>4814.2511148199992</v>
      </c>
      <c r="F61" s="1">
        <v>4089.1813837100008</v>
      </c>
      <c r="G61" s="1">
        <f t="shared" si="7"/>
        <v>17.731415241164058</v>
      </c>
      <c r="H61" s="1">
        <f t="shared" si="8"/>
        <v>1.3909349637595674</v>
      </c>
      <c r="I61" s="1">
        <f t="shared" si="9"/>
        <v>1.6852145590933121</v>
      </c>
    </row>
    <row r="62" spans="1:9" x14ac:dyDescent="0.25">
      <c r="A62" s="4" t="s">
        <v>20</v>
      </c>
      <c r="B62" s="5">
        <v>350796.80827394995</v>
      </c>
      <c r="C62" s="5">
        <v>344651.25721747999</v>
      </c>
      <c r="D62" s="5">
        <f t="shared" si="6"/>
        <v>1.7831216128690954</v>
      </c>
      <c r="E62" s="5">
        <v>205873.96245861007</v>
      </c>
      <c r="F62" s="5">
        <v>164822.24267230998</v>
      </c>
      <c r="G62" s="5">
        <f t="shared" si="7"/>
        <v>24.906662547916397</v>
      </c>
      <c r="H62" s="5">
        <f t="shared" si="8"/>
        <v>9.4299287263706901</v>
      </c>
      <c r="I62" s="5">
        <f t="shared" si="9"/>
        <v>15.08282080408558</v>
      </c>
    </row>
    <row r="63" spans="1:9" x14ac:dyDescent="0.25">
      <c r="A63" s="13" t="s">
        <v>21</v>
      </c>
      <c r="B63" s="1">
        <v>13048.500277610001</v>
      </c>
      <c r="C63" s="1">
        <v>15963.750465010002</v>
      </c>
      <c r="D63" s="1">
        <f t="shared" si="6"/>
        <v>-18.261687275742403</v>
      </c>
      <c r="E63" s="1">
        <v>2535.4939579900001</v>
      </c>
      <c r="F63" s="1">
        <v>2182.83286335</v>
      </c>
      <c r="G63" s="1">
        <f t="shared" si="7"/>
        <v>16.1561199009424</v>
      </c>
      <c r="H63" s="1">
        <f t="shared" si="8"/>
        <v>0.35076267714442566</v>
      </c>
      <c r="I63" s="1">
        <f t="shared" si="9"/>
        <v>0.6986145635120925</v>
      </c>
    </row>
    <row r="64" spans="1:9" x14ac:dyDescent="0.25">
      <c r="A64" s="13" t="s">
        <v>22</v>
      </c>
      <c r="B64" s="1">
        <v>331940.74120815995</v>
      </c>
      <c r="C64" s="1">
        <v>324416.06333568</v>
      </c>
      <c r="D64" s="1">
        <f t="shared" si="6"/>
        <v>2.3194529256999346</v>
      </c>
      <c r="E64" s="1">
        <v>202101.40253411006</v>
      </c>
      <c r="F64" s="1">
        <v>161592.19856138001</v>
      </c>
      <c r="G64" s="1">
        <f t="shared" si="7"/>
        <v>25.068786942299596</v>
      </c>
      <c r="H64" s="1">
        <f t="shared" si="8"/>
        <v>8.9230502021191072</v>
      </c>
      <c r="I64" s="1">
        <f t="shared" si="9"/>
        <v>14.197276948191474</v>
      </c>
    </row>
    <row r="65" spans="1:9" x14ac:dyDescent="0.25">
      <c r="A65" s="13" t="s">
        <v>23</v>
      </c>
      <c r="B65" s="1">
        <v>2907.6226969500003</v>
      </c>
      <c r="C65" s="1">
        <v>2462.9416294800003</v>
      </c>
      <c r="D65" s="1">
        <f t="shared" si="6"/>
        <v>18.054876418808405</v>
      </c>
      <c r="E65" s="1">
        <v>371.53255858999995</v>
      </c>
      <c r="F65" s="1">
        <v>255.06866477</v>
      </c>
      <c r="G65" s="1">
        <f t="shared" si="7"/>
        <v>45.659820239000169</v>
      </c>
      <c r="H65" s="1">
        <f t="shared" si="8"/>
        <v>7.8161129601851995E-2</v>
      </c>
      <c r="I65" s="1">
        <f t="shared" si="9"/>
        <v>0.10778462712796195</v>
      </c>
    </row>
    <row r="66" spans="1:9" s="10" customFormat="1" x14ac:dyDescent="0.25">
      <c r="A66" s="13" t="s">
        <v>24</v>
      </c>
      <c r="B66" s="1">
        <v>2899.9440912300006</v>
      </c>
      <c r="C66" s="1">
        <v>1808.5017873100001</v>
      </c>
      <c r="D66" s="1">
        <f t="shared" si="6"/>
        <v>60.350634518500129</v>
      </c>
      <c r="E66" s="1">
        <v>865.53340792000017</v>
      </c>
      <c r="F66" s="1">
        <v>792.14258280999991</v>
      </c>
      <c r="G66" s="1">
        <f t="shared" si="7"/>
        <v>9.2648503820685875</v>
      </c>
      <c r="H66" s="1">
        <f t="shared" si="8"/>
        <v>7.7954717505305915E-2</v>
      </c>
      <c r="I66" s="1">
        <f t="shared" si="9"/>
        <v>7.9144665254050811E-2</v>
      </c>
    </row>
    <row r="67" spans="1:9" x14ac:dyDescent="0.25">
      <c r="A67" s="8" t="s">
        <v>25</v>
      </c>
      <c r="B67" s="9">
        <v>0</v>
      </c>
      <c r="C67" s="9">
        <v>0</v>
      </c>
      <c r="D67" s="9" t="e">
        <f t="shared" si="6"/>
        <v>#DIV/0!</v>
      </c>
      <c r="E67" s="9">
        <v>249.06223011</v>
      </c>
      <c r="F67" s="9">
        <v>-262.56349271000011</v>
      </c>
      <c r="G67" s="9">
        <f t="shared" si="7"/>
        <v>-194.85790562097978</v>
      </c>
      <c r="H67" s="9">
        <f t="shared" si="8"/>
        <v>0</v>
      </c>
      <c r="I67" s="9">
        <f t="shared" si="9"/>
        <v>0</v>
      </c>
    </row>
  </sheetData>
  <mergeCells count="8">
    <mergeCell ref="A2:A4"/>
    <mergeCell ref="B2:D2"/>
    <mergeCell ref="E2:G2"/>
    <mergeCell ref="H2:I2"/>
    <mergeCell ref="A41:A43"/>
    <mergeCell ref="B41:D41"/>
    <mergeCell ref="E41:G41"/>
    <mergeCell ref="H41:I41"/>
  </mergeCells>
  <pageMargins left="0.7" right="0.7" top="0.75" bottom="0.75" header="0.3" footer="0.3"/>
  <pageSetup scale="4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67173A-CA2E-4D76-A85C-87B8AB2533E3}"/>
</file>

<file path=customXml/itemProps2.xml><?xml version="1.0" encoding="utf-8"?>
<ds:datastoreItem xmlns:ds="http://schemas.openxmlformats.org/officeDocument/2006/customXml" ds:itemID="{B6C893A7-2AF3-4235-AE1D-C0D7207950A8}"/>
</file>

<file path=customXml/itemProps3.xml><?xml version="1.0" encoding="utf-8"?>
<ds:datastoreItem xmlns:ds="http://schemas.openxmlformats.org/officeDocument/2006/customXml" ds:itemID="{8309E502-C5CC-47FF-AF83-A3EDDC1D2D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Georgiana OPREA</cp:lastModifiedBy>
  <dcterms:created xsi:type="dcterms:W3CDTF">2018-09-24T18:11:13Z</dcterms:created>
  <dcterms:modified xsi:type="dcterms:W3CDTF">2025-03-16T14:01:25Z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