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02E54979-7443-45C7-BB29-92D445C0A922}" xr6:coauthVersionLast="47" xr6:coauthVersionMax="47" xr10:uidLastSave="{00000000-0000-0000-0000-000000000000}"/>
  <bookViews>
    <workbookView xWindow="-108" yWindow="-108" windowWidth="23256" windowHeight="12576" xr2:uid="{8A4433A1-4BBC-496F-9C09-0CB760905F53}"/>
  </bookViews>
  <sheets>
    <sheet name="Market Portfol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" l="1"/>
  <c r="J28" i="1"/>
  <c r="J27" i="1"/>
  <c r="J26" i="1"/>
  <c r="J25" i="1"/>
  <c r="J24" i="1"/>
  <c r="J23" i="1"/>
  <c r="J22" i="1"/>
  <c r="J21" i="1"/>
  <c r="J20" i="1"/>
  <c r="J19" i="1"/>
  <c r="N19" i="1" s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S6" i="1" s="1"/>
  <c r="D7" i="1"/>
  <c r="D8" i="1"/>
  <c r="D9" i="1"/>
  <c r="H9" i="1" s="1"/>
  <c r="D10" i="1"/>
  <c r="D11" i="1"/>
  <c r="D12" i="1"/>
  <c r="D13" i="1"/>
  <c r="H13" i="1" s="1"/>
  <c r="D14" i="1"/>
  <c r="D15" i="1"/>
  <c r="D16" i="1"/>
  <c r="D17" i="1"/>
  <c r="D18" i="1"/>
  <c r="D19" i="1"/>
  <c r="D20" i="1"/>
  <c r="D21" i="1"/>
  <c r="R21" i="1" s="1"/>
  <c r="D22" i="1"/>
  <c r="D23" i="1"/>
  <c r="D24" i="1"/>
  <c r="D25" i="1"/>
  <c r="D26" i="1"/>
  <c r="D27" i="1"/>
  <c r="D28" i="1"/>
  <c r="D29" i="1"/>
  <c r="H29" i="1" s="1"/>
  <c r="D6" i="1"/>
  <c r="T7" i="1" s="1"/>
  <c r="L29" i="1"/>
  <c r="L28" i="1"/>
  <c r="L27" i="1"/>
  <c r="L26" i="1"/>
  <c r="L25" i="1"/>
  <c r="L24" i="1"/>
  <c r="L23" i="1"/>
  <c r="L22" i="1"/>
  <c r="L21" i="1"/>
  <c r="L20" i="1"/>
  <c r="L19" i="1"/>
  <c r="L18" i="1"/>
  <c r="N18" i="1" s="1"/>
  <c r="L17" i="1"/>
  <c r="L16" i="1"/>
  <c r="L15" i="1"/>
  <c r="L14" i="1"/>
  <c r="N14" i="1" s="1"/>
  <c r="L13" i="1"/>
  <c r="L12" i="1"/>
  <c r="L11" i="1"/>
  <c r="N11" i="1" s="1"/>
  <c r="L10" i="1"/>
  <c r="N10" i="1" s="1"/>
  <c r="L9" i="1"/>
  <c r="L8" i="1"/>
  <c r="L7" i="1"/>
  <c r="N7" i="1" s="1"/>
  <c r="L6" i="1"/>
  <c r="N6" i="1" s="1"/>
  <c r="F29" i="1"/>
  <c r="F28" i="1"/>
  <c r="F27" i="1"/>
  <c r="H27" i="1" s="1"/>
  <c r="F26" i="1"/>
  <c r="F25" i="1"/>
  <c r="F24" i="1"/>
  <c r="F23" i="1"/>
  <c r="H23" i="1" s="1"/>
  <c r="F22" i="1"/>
  <c r="F21" i="1"/>
  <c r="F20" i="1"/>
  <c r="F19" i="1"/>
  <c r="H19" i="1" s="1"/>
  <c r="F18" i="1"/>
  <c r="F17" i="1"/>
  <c r="F16" i="1"/>
  <c r="F15" i="1"/>
  <c r="H15" i="1" s="1"/>
  <c r="F14" i="1"/>
  <c r="F13" i="1"/>
  <c r="F12" i="1"/>
  <c r="F11" i="1"/>
  <c r="F10" i="1"/>
  <c r="F9" i="1"/>
  <c r="F8" i="1"/>
  <c r="F7" i="1"/>
  <c r="H7" i="1" s="1"/>
  <c r="F6" i="1"/>
  <c r="H6" i="1"/>
  <c r="I6" i="1"/>
  <c r="O6" i="1"/>
  <c r="P6" i="1"/>
  <c r="Q6" i="1"/>
  <c r="I7" i="1"/>
  <c r="O7" i="1"/>
  <c r="P7" i="1"/>
  <c r="Q7" i="1"/>
  <c r="H8" i="1"/>
  <c r="I8" i="1"/>
  <c r="O8" i="1"/>
  <c r="P8" i="1"/>
  <c r="Q8" i="1"/>
  <c r="I9" i="1"/>
  <c r="O9" i="1"/>
  <c r="P9" i="1"/>
  <c r="Q9" i="1"/>
  <c r="I10" i="1"/>
  <c r="O10" i="1"/>
  <c r="P10" i="1"/>
  <c r="Q10" i="1"/>
  <c r="H11" i="1"/>
  <c r="I11" i="1"/>
  <c r="O11" i="1"/>
  <c r="P11" i="1"/>
  <c r="Q11" i="1"/>
  <c r="H12" i="1"/>
  <c r="I12" i="1"/>
  <c r="O12" i="1"/>
  <c r="P12" i="1"/>
  <c r="Q12" i="1"/>
  <c r="I13" i="1"/>
  <c r="N13" i="1"/>
  <c r="O13" i="1"/>
  <c r="P13" i="1"/>
  <c r="Q13" i="1"/>
  <c r="I14" i="1"/>
  <c r="O14" i="1"/>
  <c r="P14" i="1"/>
  <c r="Q14" i="1"/>
  <c r="I15" i="1"/>
  <c r="O15" i="1"/>
  <c r="P15" i="1"/>
  <c r="Q15" i="1"/>
  <c r="H16" i="1"/>
  <c r="I16" i="1"/>
  <c r="O16" i="1"/>
  <c r="P16" i="1"/>
  <c r="Q16" i="1"/>
  <c r="H17" i="1"/>
  <c r="I17" i="1"/>
  <c r="O17" i="1"/>
  <c r="P17" i="1"/>
  <c r="Q17" i="1"/>
  <c r="I18" i="1"/>
  <c r="O18" i="1"/>
  <c r="P18" i="1"/>
  <c r="Q18" i="1"/>
  <c r="I19" i="1"/>
  <c r="O19" i="1"/>
  <c r="P19" i="1"/>
  <c r="Q19" i="1"/>
  <c r="H20" i="1"/>
  <c r="I20" i="1"/>
  <c r="O20" i="1"/>
  <c r="P20" i="1"/>
  <c r="Q20" i="1"/>
  <c r="H21" i="1"/>
  <c r="I21" i="1"/>
  <c r="N21" i="1"/>
  <c r="O21" i="1"/>
  <c r="P21" i="1"/>
  <c r="Q21" i="1"/>
  <c r="I22" i="1"/>
  <c r="O22" i="1"/>
  <c r="P22" i="1"/>
  <c r="Q22" i="1"/>
  <c r="I23" i="1"/>
  <c r="N23" i="1"/>
  <c r="O23" i="1"/>
  <c r="P23" i="1"/>
  <c r="Q23" i="1"/>
  <c r="H24" i="1"/>
  <c r="I24" i="1"/>
  <c r="O24" i="1"/>
  <c r="P24" i="1"/>
  <c r="Q24" i="1"/>
  <c r="H25" i="1"/>
  <c r="I25" i="1"/>
  <c r="N25" i="1"/>
  <c r="O25" i="1"/>
  <c r="P25" i="1"/>
  <c r="Q25" i="1"/>
  <c r="I26" i="1"/>
  <c r="O26" i="1"/>
  <c r="P26" i="1"/>
  <c r="Q26" i="1"/>
  <c r="I27" i="1"/>
  <c r="N27" i="1"/>
  <c r="O27" i="1"/>
  <c r="P27" i="1"/>
  <c r="Q27" i="1"/>
  <c r="H28" i="1"/>
  <c r="I28" i="1"/>
  <c r="O28" i="1"/>
  <c r="P28" i="1"/>
  <c r="Q28" i="1"/>
  <c r="R28" i="1"/>
  <c r="I29" i="1"/>
  <c r="O29" i="1"/>
  <c r="P29" i="1"/>
  <c r="Q29" i="1"/>
  <c r="N8" i="1" l="1"/>
  <c r="N12" i="1"/>
  <c r="N16" i="1"/>
  <c r="N20" i="1"/>
  <c r="N24" i="1"/>
  <c r="N28" i="1"/>
  <c r="N9" i="1"/>
  <c r="N29" i="1"/>
  <c r="S10" i="1"/>
  <c r="U14" i="1"/>
  <c r="S25" i="1"/>
  <c r="S23" i="1"/>
  <c r="S17" i="1"/>
  <c r="U17" i="1"/>
  <c r="S15" i="1"/>
  <c r="H22" i="1"/>
  <c r="H14" i="1"/>
  <c r="H26" i="1"/>
  <c r="H18" i="1"/>
  <c r="R18" i="1"/>
  <c r="T12" i="1"/>
  <c r="T11" i="1"/>
  <c r="R19" i="1"/>
  <c r="T17" i="1"/>
  <c r="R13" i="1"/>
  <c r="R12" i="1"/>
  <c r="R11" i="1"/>
  <c r="R30" i="1"/>
  <c r="R29" i="1"/>
  <c r="R27" i="1"/>
  <c r="T21" i="1"/>
  <c r="R20" i="1"/>
  <c r="S18" i="1"/>
  <c r="U26" i="1"/>
  <c r="S14" i="1"/>
  <c r="S22" i="1"/>
  <c r="S9" i="1"/>
  <c r="U7" i="1"/>
  <c r="S12" i="1"/>
  <c r="S20" i="1"/>
  <c r="S28" i="1"/>
  <c r="R10" i="1"/>
  <c r="S30" i="1"/>
  <c r="S24" i="1"/>
  <c r="U21" i="1"/>
  <c r="S16" i="1"/>
  <c r="S13" i="1"/>
  <c r="U12" i="1"/>
  <c r="S11" i="1"/>
  <c r="S8" i="1"/>
  <c r="S7" i="1"/>
  <c r="S29" i="1"/>
  <c r="S27" i="1"/>
  <c r="S26" i="1"/>
  <c r="S21" i="1"/>
  <c r="S19" i="1"/>
  <c r="U11" i="1"/>
  <c r="H10" i="1"/>
  <c r="R14" i="1"/>
  <c r="R8" i="1"/>
  <c r="R7" i="1"/>
  <c r="R6" i="1"/>
  <c r="T26" i="1"/>
  <c r="T14" i="1"/>
  <c r="R9" i="1"/>
  <c r="N22" i="1"/>
  <c r="N15" i="1"/>
  <c r="R26" i="1"/>
  <c r="N26" i="1"/>
  <c r="R25" i="1"/>
  <c r="R24" i="1"/>
  <c r="R23" i="1"/>
  <c r="R22" i="1"/>
  <c r="R17" i="1"/>
  <c r="N17" i="1"/>
  <c r="R16" i="1"/>
  <c r="R15" i="1"/>
</calcChain>
</file>

<file path=xl/sharedStrings.xml><?xml version="1.0" encoding="utf-8"?>
<sst xmlns="http://schemas.openxmlformats.org/spreadsheetml/2006/main" count="49" uniqueCount="40">
  <si>
    <t>Source of all presented data: The Central Bank of the Russian Federation</t>
  </si>
  <si>
    <t xml:space="preserve">NOTE: </t>
  </si>
  <si>
    <t xml:space="preserve">****Premiums with no reliable figures due to late receipt of the primary accounting documents and collection write-off under court decisions </t>
  </si>
  <si>
    <t>***mandatory life and health insurance for
military personnel and other compulsory personal insurances provided by the federal laws</t>
  </si>
  <si>
    <t>**carriers and other voluntary TPL insurances, summed</t>
  </si>
  <si>
    <t>*life and pension plans, summed</t>
  </si>
  <si>
    <t>OTHER****</t>
  </si>
  <si>
    <t xml:space="preserve">Dangerous installations' owners TPL insurance </t>
  </si>
  <si>
    <t>Compulsory MTPL</t>
  </si>
  <si>
    <t>Personal insurance***</t>
  </si>
  <si>
    <t>MANDATORY INSURANCE</t>
  </si>
  <si>
    <t>Financial risks</t>
  </si>
  <si>
    <t>Business risks</t>
  </si>
  <si>
    <t>Civil liability insurance**</t>
  </si>
  <si>
    <t>Agricultural insurance</t>
  </si>
  <si>
    <t>Property of individuals</t>
  </si>
  <si>
    <t>Property of legal entities</t>
  </si>
  <si>
    <t>Real estate property insurance , of which:</t>
  </si>
  <si>
    <t>CARGO insurance</t>
  </si>
  <si>
    <t>Railway, aircraft and ships insurance</t>
  </si>
  <si>
    <t>Motor Hull</t>
  </si>
  <si>
    <t>Property insurance, of which:</t>
  </si>
  <si>
    <t>Health</t>
  </si>
  <si>
    <t>Accidents and diseases</t>
  </si>
  <si>
    <t>Personal insurance, of which:</t>
  </si>
  <si>
    <t>VOLUNTARY  NON-LIFE INSURANCE</t>
  </si>
  <si>
    <t>OVERALL NON-LIFE INSURANCE</t>
  </si>
  <si>
    <t>LIFE INSURANCE*</t>
  </si>
  <si>
    <t>TOTAL MARKET</t>
  </si>
  <si>
    <t>in RUB</t>
  </si>
  <si>
    <t>in EUR</t>
  </si>
  <si>
    <t>RUB m</t>
  </si>
  <si>
    <t>EUR m</t>
  </si>
  <si>
    <t>Change (%)</t>
  </si>
  <si>
    <t>% in all GWP</t>
  </si>
  <si>
    <t>Paid Claims</t>
  </si>
  <si>
    <t>Gross Written Premiums</t>
  </si>
  <si>
    <t>Market Portfolio at December 31st, 2021</t>
  </si>
  <si>
    <t>Ins. of carriers for damage to life, health and property of passengers</t>
  </si>
  <si>
    <t>Exchange rate for calculations: 1 EUR = 90.6824 RUB (December 31st, 2020); 1 EUR = 84.0695 RUB (December 31st,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</si>
</sst>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l_e_i_-;\-* #,##0.00\ _l_e_i_-;_-* &quot;-&quot;??\ _l_e_i_-;_-@_-"/>
    <numFmt numFmtId="166" formatCode="_-* #,##0.00\ _R_O_N_-;\-* #,##0.00\ _R_O_N_-;_-* &quot;-&quot;??\ _R_O_N_-;_-@_-"/>
    <numFmt numFmtId="167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165" fontId="4" fillId="0" borderId="1" xfId="1" applyFont="1" applyBorder="1"/>
    <xf numFmtId="165" fontId="4" fillId="0" borderId="1" xfId="1" applyFont="1" applyFill="1" applyBorder="1"/>
    <xf numFmtId="0" fontId="2" fillId="0" borderId="0" xfId="3" applyFont="1"/>
    <xf numFmtId="9" fontId="2" fillId="0" borderId="0" xfId="2" applyFont="1"/>
    <xf numFmtId="10" fontId="2" fillId="2" borderId="1" xfId="2" applyNumberFormat="1" applyFont="1" applyFill="1" applyBorder="1"/>
    <xf numFmtId="0" fontId="5" fillId="0" borderId="0" xfId="3" applyFont="1"/>
    <xf numFmtId="165" fontId="4" fillId="0" borderId="1" xfId="1" applyFont="1" applyBorder="1" applyAlignment="1">
      <alignment horizontal="left" indent="2"/>
    </xf>
    <xf numFmtId="165" fontId="4" fillId="0" borderId="1" xfId="1" applyFont="1" applyBorder="1" applyAlignment="1">
      <alignment horizontal="left" vertical="center" indent="9"/>
    </xf>
    <xf numFmtId="166" fontId="2" fillId="0" borderId="0" xfId="3" applyNumberFormat="1" applyFont="1"/>
    <xf numFmtId="165" fontId="4" fillId="0" borderId="1" xfId="1" applyFont="1" applyFill="1" applyBorder="1" applyAlignment="1">
      <alignment horizontal="left"/>
    </xf>
    <xf numFmtId="0" fontId="1" fillId="0" borderId="0" xfId="3" applyFont="1"/>
    <xf numFmtId="0" fontId="6" fillId="0" borderId="0" xfId="3" applyFont="1"/>
    <xf numFmtId="1" fontId="6" fillId="0" borderId="0" xfId="3" applyNumberFormat="1" applyFont="1"/>
    <xf numFmtId="165" fontId="7" fillId="3" borderId="1" xfId="1" applyFont="1" applyFill="1" applyBorder="1" applyAlignment="1">
      <alignment horizontal="center" vertical="center"/>
    </xf>
    <xf numFmtId="165" fontId="6" fillId="3" borderId="1" xfId="1" applyFont="1" applyFill="1" applyBorder="1"/>
    <xf numFmtId="1" fontId="6" fillId="3" borderId="1" xfId="1" applyNumberFormat="1" applyFont="1" applyFill="1" applyBorder="1" applyAlignment="1">
      <alignment horizontal="center" vertical="center"/>
    </xf>
    <xf numFmtId="167" fontId="1" fillId="0" borderId="0" xfId="3" applyNumberFormat="1" applyFont="1"/>
    <xf numFmtId="10" fontId="4" fillId="0" borderId="1" xfId="2" applyNumberFormat="1" applyFont="1" applyBorder="1"/>
    <xf numFmtId="166" fontId="1" fillId="0" borderId="0" xfId="3" applyNumberFormat="1" applyFont="1"/>
    <xf numFmtId="164" fontId="1" fillId="0" borderId="0" xfId="3" applyNumberFormat="1" applyFont="1"/>
    <xf numFmtId="9" fontId="6" fillId="0" borderId="0" xfId="2" applyFont="1"/>
    <xf numFmtId="0" fontId="6" fillId="0" borderId="0" xfId="5" applyFont="1"/>
    <xf numFmtId="0" fontId="1" fillId="2" borderId="0" xfId="3" applyFont="1" applyFill="1"/>
    <xf numFmtId="0" fontId="6" fillId="2" borderId="0" xfId="3" applyFont="1" applyFill="1"/>
    <xf numFmtId="0" fontId="1" fillId="0" borderId="0" xfId="5" applyFont="1"/>
    <xf numFmtId="164" fontId="1" fillId="0" borderId="0" xfId="4" applyFont="1"/>
    <xf numFmtId="165" fontId="4" fillId="4" borderId="1" xfId="1" applyFont="1" applyFill="1" applyBorder="1"/>
    <xf numFmtId="165" fontId="4" fillId="5" borderId="1" xfId="1" applyFont="1" applyFill="1" applyBorder="1" applyAlignment="1">
      <alignment horizontal="left"/>
    </xf>
    <xf numFmtId="165" fontId="4" fillId="5" borderId="1" xfId="1" applyFont="1" applyFill="1" applyBorder="1"/>
    <xf numFmtId="165" fontId="4" fillId="4" borderId="1" xfId="1" applyFont="1" applyFill="1" applyBorder="1" applyAlignment="1"/>
    <xf numFmtId="165" fontId="4" fillId="5" borderId="1" xfId="1" applyFont="1" applyFill="1" applyBorder="1" applyAlignment="1"/>
    <xf numFmtId="165" fontId="6" fillId="3" borderId="5" xfId="1" applyFont="1" applyFill="1" applyBorder="1" applyAlignment="1">
      <alignment horizontal="center" vertical="center"/>
    </xf>
    <xf numFmtId="165" fontId="6" fillId="3" borderId="4" xfId="1" applyFont="1" applyFill="1" applyBorder="1" applyAlignment="1">
      <alignment horizontal="center" vertical="center"/>
    </xf>
    <xf numFmtId="165" fontId="6" fillId="3" borderId="3" xfId="1" applyFont="1" applyFill="1" applyBorder="1" applyAlignment="1">
      <alignment horizontal="center" vertical="center"/>
    </xf>
    <xf numFmtId="165" fontId="6" fillId="3" borderId="2" xfId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 wrapText="1"/>
    </xf>
    <xf numFmtId="165" fontId="6" fillId="3" borderId="1" xfId="1" applyFont="1" applyFill="1" applyBorder="1" applyAlignment="1">
      <alignment horizontal="center"/>
    </xf>
    <xf numFmtId="165" fontId="6" fillId="0" borderId="1" xfId="1" applyFont="1" applyBorder="1" applyAlignment="1">
      <alignment horizontal="center"/>
    </xf>
  </cellXfs>
  <cellStyles count="6">
    <cellStyle name="Comma 2 2 2" xfId="4" xr:uid="{0CB4B329-BC09-46D9-8CF2-A3D23139D8B7}"/>
    <cellStyle name="Normal 2" xfId="5" xr:uid="{856D8C8E-6193-465A-B0B1-E74E8DD3F82B}"/>
    <cellStyle name="Normal 3" xfId="3" xr:uid="{079D9221-74E4-4DB4-AD17-DC708DF1CA2C}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FE47-9CBD-4FEC-82D0-4E1160A17F5C}">
  <sheetPr>
    <tabColor rgb="FF00B0F0"/>
  </sheetPr>
  <dimension ref="A1:X78"/>
  <sheetViews>
    <sheetView tabSelected="1" view="pageBreakPreview" zoomScale="85" zoomScaleNormal="85" zoomScaleSheetLayoutView="85" workbookViewId="0">
      <selection activeCell="O6" sqref="O6"/>
    </sheetView>
  </sheetViews>
  <sheetFormatPr defaultColWidth="9.109375" defaultRowHeight="14.4" x14ac:dyDescent="0.3"/>
  <cols>
    <col min="1" max="1" width="3.44140625" style="11" customWidth="1"/>
    <col min="2" max="2" width="5.44140625" style="11" customWidth="1"/>
    <col min="3" max="3" width="28.44140625" style="11" customWidth="1"/>
    <col min="4" max="4" width="15.109375" style="11" bestFit="1" customWidth="1"/>
    <col min="5" max="5" width="17.88671875" style="11" customWidth="1"/>
    <col min="6" max="6" width="15.109375" style="11" customWidth="1"/>
    <col min="7" max="7" width="17.88671875" style="11" customWidth="1"/>
    <col min="8" max="9" width="12.44140625" style="11" customWidth="1"/>
    <col min="10" max="10" width="14.33203125" style="11" bestFit="1" customWidth="1"/>
    <col min="11" max="11" width="16.6640625" style="11" bestFit="1" customWidth="1"/>
    <col min="12" max="12" width="14.5546875" style="11" bestFit="1" customWidth="1"/>
    <col min="13" max="13" width="17.109375" style="11" bestFit="1" customWidth="1"/>
    <col min="14" max="14" width="12.5546875" style="11" bestFit="1" customWidth="1"/>
    <col min="15" max="16" width="12.109375" style="11" bestFit="1" customWidth="1"/>
    <col min="17" max="17" width="12.6640625" style="11" customWidth="1"/>
    <col min="18" max="18" width="9.109375" style="11" hidden="1" customWidth="1"/>
    <col min="19" max="19" width="11.44140625" style="11" hidden="1" customWidth="1"/>
    <col min="20" max="21" width="4.6640625" style="11" hidden="1" customWidth="1"/>
    <col min="22" max="22" width="11.44140625" style="11" bestFit="1" customWidth="1"/>
    <col min="23" max="23" width="10.44140625" style="11" bestFit="1" customWidth="1"/>
    <col min="24" max="16384" width="9.109375" style="11"/>
  </cols>
  <sheetData>
    <row r="1" spans="1:24" x14ac:dyDescent="0.3">
      <c r="A1" s="22" t="s">
        <v>37</v>
      </c>
    </row>
    <row r="2" spans="1:24" x14ac:dyDescent="0.3">
      <c r="E2" s="17"/>
      <c r="J2" s="17"/>
    </row>
    <row r="3" spans="1:24" s="12" customFormat="1" ht="15" customHeight="1" x14ac:dyDescent="0.3">
      <c r="A3" s="38"/>
      <c r="B3" s="38"/>
      <c r="C3" s="38"/>
      <c r="D3" s="37" t="s">
        <v>36</v>
      </c>
      <c r="E3" s="37"/>
      <c r="F3" s="37"/>
      <c r="G3" s="37"/>
      <c r="H3" s="37"/>
      <c r="I3" s="37"/>
      <c r="J3" s="37" t="s">
        <v>35</v>
      </c>
      <c r="K3" s="37"/>
      <c r="L3" s="37"/>
      <c r="M3" s="37"/>
      <c r="N3" s="37"/>
      <c r="O3" s="37"/>
      <c r="P3" s="32" t="s">
        <v>34</v>
      </c>
      <c r="Q3" s="33"/>
    </row>
    <row r="4" spans="1:24" s="13" customFormat="1" x14ac:dyDescent="0.3">
      <c r="A4" s="38"/>
      <c r="B4" s="38"/>
      <c r="C4" s="38"/>
      <c r="D4" s="36">
        <v>2021</v>
      </c>
      <c r="E4" s="36"/>
      <c r="F4" s="36">
        <v>2020</v>
      </c>
      <c r="G4" s="36"/>
      <c r="H4" s="36" t="s">
        <v>33</v>
      </c>
      <c r="I4" s="36"/>
      <c r="J4" s="36">
        <v>2021</v>
      </c>
      <c r="K4" s="36"/>
      <c r="L4" s="36">
        <v>2020</v>
      </c>
      <c r="M4" s="36"/>
      <c r="N4" s="36" t="s">
        <v>33</v>
      </c>
      <c r="O4" s="36"/>
      <c r="P4" s="34"/>
      <c r="Q4" s="35"/>
    </row>
    <row r="5" spans="1:24" s="12" customFormat="1" x14ac:dyDescent="0.3">
      <c r="A5" s="38"/>
      <c r="B5" s="38"/>
      <c r="C5" s="38"/>
      <c r="D5" s="14" t="s">
        <v>32</v>
      </c>
      <c r="E5" s="14" t="s">
        <v>31</v>
      </c>
      <c r="F5" s="14" t="s">
        <v>32</v>
      </c>
      <c r="G5" s="14" t="s">
        <v>31</v>
      </c>
      <c r="H5" s="14" t="s">
        <v>30</v>
      </c>
      <c r="I5" s="15" t="s">
        <v>29</v>
      </c>
      <c r="J5" s="14" t="s">
        <v>32</v>
      </c>
      <c r="K5" s="14" t="s">
        <v>31</v>
      </c>
      <c r="L5" s="14" t="s">
        <v>32</v>
      </c>
      <c r="M5" s="14" t="s">
        <v>31</v>
      </c>
      <c r="N5" s="14" t="s">
        <v>30</v>
      </c>
      <c r="O5" s="15" t="s">
        <v>29</v>
      </c>
      <c r="P5" s="16">
        <v>2021</v>
      </c>
      <c r="Q5" s="16">
        <v>2020</v>
      </c>
    </row>
    <row r="6" spans="1:24" s="12" customFormat="1" x14ac:dyDescent="0.3">
      <c r="B6" s="27"/>
      <c r="C6" s="27" t="s">
        <v>28</v>
      </c>
      <c r="D6" s="27">
        <f>E6/84.0695</f>
        <v>21509.456815528225</v>
      </c>
      <c r="E6" s="27">
        <v>1808289.2797530503</v>
      </c>
      <c r="F6" s="27">
        <f t="shared" ref="F6:F29" si="0">G6/90.6824</f>
        <v>16968.019500723403</v>
      </c>
      <c r="G6" s="27">
        <v>1538700.7315724001</v>
      </c>
      <c r="H6" s="27">
        <f t="shared" ref="H6:H29" si="1">D6*100/F6-100</f>
        <v>26.764687031454713</v>
      </c>
      <c r="I6" s="27">
        <f t="shared" ref="I6:I29" si="2">E6*100/G6-100</f>
        <v>17.520531617942183</v>
      </c>
      <c r="J6" s="27">
        <f>K6/84.0695</f>
        <v>9479.9404345847161</v>
      </c>
      <c r="K6" s="27">
        <v>796973.85236531985</v>
      </c>
      <c r="L6" s="27">
        <f t="shared" ref="L6:L29" si="3">M6/90.6824</f>
        <v>7261.447917981769</v>
      </c>
      <c r="M6" s="27">
        <v>658485.52467759</v>
      </c>
      <c r="N6" s="27">
        <f t="shared" ref="N6:N29" si="4">J6*100/L6-100</f>
        <v>30.5516550095914</v>
      </c>
      <c r="O6" s="27">
        <f t="shared" ref="O6:O29" si="5">K6*100/M6-100</f>
        <v>21.031339717837682</v>
      </c>
      <c r="P6" s="27">
        <f t="shared" ref="P6:P29" si="6">E6*100/$E$6</f>
        <v>100</v>
      </c>
      <c r="Q6" s="27">
        <f t="shared" ref="Q6:Q29" si="7">G6*100/$G$6</f>
        <v>100</v>
      </c>
      <c r="R6" s="18">
        <f t="shared" ref="R6:R30" si="8">D6/$D$6</f>
        <v>1</v>
      </c>
      <c r="S6" s="18">
        <f t="shared" ref="S6:S30" si="9">J6/$J$6</f>
        <v>1</v>
      </c>
      <c r="T6" s="11"/>
      <c r="U6" s="11"/>
      <c r="V6" s="11"/>
      <c r="W6" s="19"/>
      <c r="X6" s="19"/>
    </row>
    <row r="7" spans="1:24" s="6" customFormat="1" x14ac:dyDescent="0.3">
      <c r="B7" s="30"/>
      <c r="C7" s="30" t="s">
        <v>27</v>
      </c>
      <c r="D7" s="27">
        <f t="shared" ref="D7:D29" si="10">E7/84.0695</f>
        <v>6237.7243763653878</v>
      </c>
      <c r="E7" s="27">
        <v>524402.36945885001</v>
      </c>
      <c r="F7" s="27">
        <f t="shared" si="0"/>
        <v>4747.5282019183433</v>
      </c>
      <c r="G7" s="27">
        <v>430517.25141763996</v>
      </c>
      <c r="H7" s="27">
        <f t="shared" si="1"/>
        <v>31.388885143323591</v>
      </c>
      <c r="I7" s="27">
        <f t="shared" si="2"/>
        <v>21.807515896763263</v>
      </c>
      <c r="J7" s="27">
        <f t="shared" ref="J7:J29" si="11">K7/84.0695</f>
        <v>3429.6456829581471</v>
      </c>
      <c r="K7" s="27">
        <v>288328.59774344997</v>
      </c>
      <c r="L7" s="27">
        <f t="shared" si="3"/>
        <v>2255.0758126645301</v>
      </c>
      <c r="M7" s="27">
        <v>204495.68687437</v>
      </c>
      <c r="N7" s="27">
        <f t="shared" si="4"/>
        <v>52.085604559155826</v>
      </c>
      <c r="O7" s="27">
        <f t="shared" si="5"/>
        <v>40.994953072326609</v>
      </c>
      <c r="P7" s="27">
        <f t="shared" si="6"/>
        <v>28.999915850325962</v>
      </c>
      <c r="Q7" s="27">
        <f t="shared" si="7"/>
        <v>27.979271250342087</v>
      </c>
      <c r="R7" s="5">
        <f t="shared" si="8"/>
        <v>0.28999915850325964</v>
      </c>
      <c r="S7" s="5">
        <f t="shared" si="9"/>
        <v>0.36177924393344441</v>
      </c>
      <c r="T7" s="4">
        <f>D7/$D$6</f>
        <v>0.28999915850325964</v>
      </c>
      <c r="U7" s="4">
        <f>J7/$J$6</f>
        <v>0.36177924393344441</v>
      </c>
      <c r="V7" s="3"/>
      <c r="W7" s="9"/>
      <c r="X7" s="9"/>
    </row>
    <row r="8" spans="1:24" s="12" customFormat="1" x14ac:dyDescent="0.3">
      <c r="B8" s="30"/>
      <c r="C8" s="30" t="s">
        <v>26</v>
      </c>
      <c r="D8" s="27">
        <f t="shared" si="10"/>
        <v>15271.732439162839</v>
      </c>
      <c r="E8" s="27">
        <v>1283886.9102942003</v>
      </c>
      <c r="F8" s="27">
        <f t="shared" si="0"/>
        <v>12220.491298805062</v>
      </c>
      <c r="G8" s="27">
        <v>1108183.4801547602</v>
      </c>
      <c r="H8" s="27">
        <f t="shared" si="1"/>
        <v>24.968236266050383</v>
      </c>
      <c r="I8" s="27">
        <f t="shared" si="2"/>
        <v>15.855084765828025</v>
      </c>
      <c r="J8" s="27">
        <f t="shared" si="11"/>
        <v>6050.2947516265695</v>
      </c>
      <c r="K8" s="27">
        <v>508645.25462186988</v>
      </c>
      <c r="L8" s="27">
        <f t="shared" si="3"/>
        <v>5006.3721053172394</v>
      </c>
      <c r="M8" s="27">
        <v>453989.83780322003</v>
      </c>
      <c r="N8" s="27">
        <f t="shared" si="4"/>
        <v>20.85187885256444</v>
      </c>
      <c r="O8" s="27">
        <f t="shared" si="5"/>
        <v>12.038907540996561</v>
      </c>
      <c r="P8" s="27">
        <f t="shared" si="6"/>
        <v>71.000084149674038</v>
      </c>
      <c r="Q8" s="27">
        <f t="shared" si="7"/>
        <v>72.02072874965792</v>
      </c>
      <c r="R8" s="18">
        <f t="shared" si="8"/>
        <v>0.71000084149674048</v>
      </c>
      <c r="S8" s="18">
        <f t="shared" si="9"/>
        <v>0.63822075606655559</v>
      </c>
      <c r="T8" s="11"/>
      <c r="U8" s="11"/>
      <c r="V8" s="11"/>
      <c r="W8" s="19"/>
      <c r="X8" s="19"/>
    </row>
    <row r="9" spans="1:24" s="12" customFormat="1" x14ac:dyDescent="0.3">
      <c r="A9" s="28"/>
      <c r="C9" s="31" t="s">
        <v>25</v>
      </c>
      <c r="D9" s="29">
        <f t="shared" si="10"/>
        <v>12291.320034599827</v>
      </c>
      <c r="E9" s="29">
        <v>1033325.1296487901</v>
      </c>
      <c r="F9" s="29">
        <f t="shared" si="0"/>
        <v>9539.3415642005493</v>
      </c>
      <c r="G9" s="29">
        <v>865050.38746145996</v>
      </c>
      <c r="H9" s="29">
        <f t="shared" si="1"/>
        <v>28.848725584236973</v>
      </c>
      <c r="I9" s="29">
        <f t="shared" si="2"/>
        <v>19.452594279639825</v>
      </c>
      <c r="J9" s="29">
        <f t="shared" si="11"/>
        <v>4134.7720626961018</v>
      </c>
      <c r="K9" s="29">
        <v>347608.21992482996</v>
      </c>
      <c r="L9" s="29">
        <f t="shared" si="3"/>
        <v>3325.643003355226</v>
      </c>
      <c r="M9" s="29">
        <v>301577.28908745997</v>
      </c>
      <c r="N9" s="29">
        <f t="shared" si="4"/>
        <v>24.330003506827083</v>
      </c>
      <c r="O9" s="29">
        <f t="shared" si="5"/>
        <v>15.26339432808571</v>
      </c>
      <c r="P9" s="29">
        <f t="shared" si="6"/>
        <v>57.143795587280508</v>
      </c>
      <c r="Q9" s="29">
        <f t="shared" si="7"/>
        <v>56.219534423530426</v>
      </c>
      <c r="R9" s="18">
        <f t="shared" si="8"/>
        <v>0.57143795587280521</v>
      </c>
      <c r="S9" s="18">
        <f t="shared" si="9"/>
        <v>0.43616013109234608</v>
      </c>
      <c r="T9" s="11"/>
      <c r="U9" s="11"/>
      <c r="V9" s="11"/>
      <c r="W9" s="19"/>
      <c r="X9" s="19"/>
    </row>
    <row r="10" spans="1:24" s="12" customFormat="1" x14ac:dyDescent="0.3">
      <c r="A10" s="1"/>
      <c r="B10" s="1"/>
      <c r="C10" s="2" t="s">
        <v>24</v>
      </c>
      <c r="D10" s="1">
        <f t="shared" si="10"/>
        <v>5493.3193062955052</v>
      </c>
      <c r="E10" s="1">
        <v>461820.60742061003</v>
      </c>
      <c r="F10" s="1">
        <f t="shared" si="0"/>
        <v>4182.4496115637648</v>
      </c>
      <c r="G10" s="1">
        <v>379274.56865566998</v>
      </c>
      <c r="H10" s="1">
        <f t="shared" si="1"/>
        <v>31.342151525445928</v>
      </c>
      <c r="I10" s="1">
        <f t="shared" si="2"/>
        <v>21.764190269208555</v>
      </c>
      <c r="J10" s="1">
        <f t="shared" si="11"/>
        <v>2011.8376059804086</v>
      </c>
      <c r="K10" s="1">
        <v>169134.18161596998</v>
      </c>
      <c r="L10" s="1">
        <f t="shared" si="3"/>
        <v>1515.5640336967263</v>
      </c>
      <c r="M10" s="1">
        <v>137434.98392930001</v>
      </c>
      <c r="N10" s="1">
        <f t="shared" si="4"/>
        <v>32.745140505425184</v>
      </c>
      <c r="O10" s="1">
        <f t="shared" si="5"/>
        <v>23.064868041878498</v>
      </c>
      <c r="P10" s="1">
        <f t="shared" si="6"/>
        <v>25.539088938451194</v>
      </c>
      <c r="Q10" s="1">
        <f t="shared" si="7"/>
        <v>24.649014644198477</v>
      </c>
      <c r="R10" s="18">
        <f t="shared" si="8"/>
        <v>0.25539088938451193</v>
      </c>
      <c r="S10" s="18">
        <f t="shared" si="9"/>
        <v>0.21222049018797873</v>
      </c>
      <c r="T10" s="11"/>
      <c r="U10" s="11"/>
      <c r="V10" s="11"/>
      <c r="W10" s="19"/>
      <c r="X10" s="19"/>
    </row>
    <row r="11" spans="1:24" s="3" customFormat="1" x14ac:dyDescent="0.3">
      <c r="A11" s="1"/>
      <c r="B11" s="1"/>
      <c r="C11" s="7" t="s">
        <v>23</v>
      </c>
      <c r="D11" s="1">
        <f t="shared" si="10"/>
        <v>3115.2013332760393</v>
      </c>
      <c r="E11" s="1">
        <v>261893.41848785002</v>
      </c>
      <c r="F11" s="1">
        <f t="shared" si="0"/>
        <v>2230.9715804221105</v>
      </c>
      <c r="G11" s="1">
        <v>202309.85724447001</v>
      </c>
      <c r="H11" s="1">
        <f t="shared" si="1"/>
        <v>39.634290307123877</v>
      </c>
      <c r="I11" s="1">
        <f t="shared" si="2"/>
        <v>29.451635256397623</v>
      </c>
      <c r="J11" s="1">
        <f t="shared" si="11"/>
        <v>320.31635836516216</v>
      </c>
      <c r="K11" s="1">
        <v>26928.83608958</v>
      </c>
      <c r="L11" s="1">
        <f t="shared" si="3"/>
        <v>212.03993403152103</v>
      </c>
      <c r="M11" s="1">
        <v>19228.290113820003</v>
      </c>
      <c r="N11" s="1">
        <f t="shared" si="4"/>
        <v>51.064166204440141</v>
      </c>
      <c r="O11" s="1">
        <f t="shared" si="5"/>
        <v>40.048001825317584</v>
      </c>
      <c r="P11" s="1">
        <f t="shared" si="6"/>
        <v>14.482938179206348</v>
      </c>
      <c r="Q11" s="1">
        <f t="shared" si="7"/>
        <v>13.148096513720985</v>
      </c>
      <c r="R11" s="5">
        <f t="shared" si="8"/>
        <v>0.14482938179206348</v>
      </c>
      <c r="S11" s="5">
        <f t="shared" si="9"/>
        <v>3.3788857701740838E-2</v>
      </c>
      <c r="T11" s="4">
        <f>D11/$D$6</f>
        <v>0.14482938179206348</v>
      </c>
      <c r="U11" s="4">
        <f>J11/$J$6</f>
        <v>3.3788857701740838E-2</v>
      </c>
      <c r="W11" s="9"/>
      <c r="X11" s="9"/>
    </row>
    <row r="12" spans="1:24" s="3" customFormat="1" x14ac:dyDescent="0.3">
      <c r="A12" s="1"/>
      <c r="B12" s="1"/>
      <c r="C12" s="7" t="s">
        <v>22</v>
      </c>
      <c r="D12" s="1">
        <f t="shared" si="10"/>
        <v>2378.1179730194658</v>
      </c>
      <c r="E12" s="1">
        <v>199927.18893276001</v>
      </c>
      <c r="F12" s="1">
        <f t="shared" si="0"/>
        <v>1951.4780311416548</v>
      </c>
      <c r="G12" s="1">
        <v>176964.7114112</v>
      </c>
      <c r="H12" s="1">
        <f t="shared" si="1"/>
        <v>21.862400450812046</v>
      </c>
      <c r="I12" s="1">
        <f t="shared" si="2"/>
        <v>12.975738122276695</v>
      </c>
      <c r="J12" s="1">
        <f t="shared" si="11"/>
        <v>1691.5212476152467</v>
      </c>
      <c r="K12" s="1">
        <v>142205.34552638998</v>
      </c>
      <c r="L12" s="1">
        <f t="shared" si="3"/>
        <v>1303.5240996652051</v>
      </c>
      <c r="M12" s="1">
        <v>118206.69381548</v>
      </c>
      <c r="N12" s="1">
        <f t="shared" si="4"/>
        <v>29.765245464176246</v>
      </c>
      <c r="O12" s="1">
        <f t="shared" si="5"/>
        <v>20.302278099725683</v>
      </c>
      <c r="P12" s="1">
        <f t="shared" si="6"/>
        <v>11.056150759244845</v>
      </c>
      <c r="Q12" s="1">
        <f t="shared" si="7"/>
        <v>11.500918130477496</v>
      </c>
      <c r="R12" s="5">
        <f t="shared" si="8"/>
        <v>0.11056150759244844</v>
      </c>
      <c r="S12" s="5">
        <f t="shared" si="9"/>
        <v>0.17843163248623792</v>
      </c>
      <c r="T12" s="4">
        <f>D12/$D$6</f>
        <v>0.11056150759244844</v>
      </c>
      <c r="U12" s="4">
        <f>J12/$J$6</f>
        <v>0.17843163248623792</v>
      </c>
      <c r="W12" s="9"/>
      <c r="X12" s="9"/>
    </row>
    <row r="13" spans="1:24" s="12" customFormat="1" x14ac:dyDescent="0.3">
      <c r="A13" s="1"/>
      <c r="B13" s="1"/>
      <c r="C13" s="2" t="s">
        <v>21</v>
      </c>
      <c r="D13" s="1">
        <f t="shared" si="10"/>
        <v>5528.9411330576486</v>
      </c>
      <c r="E13" s="1">
        <v>464815.31658559002</v>
      </c>
      <c r="F13" s="1">
        <f t="shared" si="0"/>
        <v>4491.3139202764814</v>
      </c>
      <c r="G13" s="1">
        <v>407283.12544407998</v>
      </c>
      <c r="H13" s="1">
        <f t="shared" si="1"/>
        <v>23.102976794757012</v>
      </c>
      <c r="I13" s="1">
        <f t="shared" si="2"/>
        <v>14.125846996184777</v>
      </c>
      <c r="J13" s="1">
        <f t="shared" si="11"/>
        <v>1942.4189190267575</v>
      </c>
      <c r="K13" s="1">
        <v>163298.18731312</v>
      </c>
      <c r="L13" s="1">
        <f t="shared" si="3"/>
        <v>1623.9231690962085</v>
      </c>
      <c r="M13" s="1">
        <v>147261.25038925002</v>
      </c>
      <c r="N13" s="1">
        <f t="shared" si="4"/>
        <v>19.612735133756814</v>
      </c>
      <c r="O13" s="1">
        <f t="shared" si="5"/>
        <v>10.890126819838997</v>
      </c>
      <c r="P13" s="1">
        <f t="shared" si="6"/>
        <v>25.704699009721924</v>
      </c>
      <c r="Q13" s="1">
        <f t="shared" si="7"/>
        <v>26.469287827521658</v>
      </c>
      <c r="R13" s="18">
        <f t="shared" si="8"/>
        <v>0.25704699009721926</v>
      </c>
      <c r="S13" s="18">
        <f t="shared" si="9"/>
        <v>0.20489779787438595</v>
      </c>
      <c r="T13" s="11"/>
      <c r="U13" s="11"/>
      <c r="V13" s="11"/>
      <c r="W13" s="11"/>
      <c r="X13" s="11"/>
    </row>
    <row r="14" spans="1:24" s="3" customFormat="1" x14ac:dyDescent="0.3">
      <c r="A14" s="1"/>
      <c r="B14" s="1"/>
      <c r="C14" s="7" t="s">
        <v>20</v>
      </c>
      <c r="D14" s="1">
        <f t="shared" si="10"/>
        <v>2463.1552665519598</v>
      </c>
      <c r="E14" s="1">
        <v>207076.23168139</v>
      </c>
      <c r="F14" s="1">
        <f t="shared" si="0"/>
        <v>1934.4753748072392</v>
      </c>
      <c r="G14" s="1">
        <v>175422.86972841999</v>
      </c>
      <c r="H14" s="1">
        <f t="shared" si="1"/>
        <v>27.329367880808562</v>
      </c>
      <c r="I14" s="1">
        <f t="shared" si="2"/>
        <v>18.044033826361414</v>
      </c>
      <c r="J14" s="1">
        <f t="shared" si="11"/>
        <v>1299.6503001336987</v>
      </c>
      <c r="K14" s="1">
        <v>109260.95090708999</v>
      </c>
      <c r="L14" s="1">
        <f t="shared" si="3"/>
        <v>1080.5113214738471</v>
      </c>
      <c r="M14" s="1">
        <v>97983.359858419994</v>
      </c>
      <c r="N14" s="1">
        <f t="shared" si="4"/>
        <v>20.281044196828944</v>
      </c>
      <c r="O14" s="1">
        <f t="shared" si="5"/>
        <v>11.509700284788593</v>
      </c>
      <c r="P14" s="1">
        <f t="shared" si="6"/>
        <v>11.451499160005497</v>
      </c>
      <c r="Q14" s="1">
        <f t="shared" si="7"/>
        <v>11.400714000386232</v>
      </c>
      <c r="R14" s="5">
        <f t="shared" si="8"/>
        <v>0.11451499160005497</v>
      </c>
      <c r="S14" s="5">
        <f t="shared" si="9"/>
        <v>0.13709477491992617</v>
      </c>
      <c r="T14" s="4">
        <f>D14/$D$6</f>
        <v>0.11451499160005497</v>
      </c>
      <c r="U14" s="4">
        <f>J14/$J$6</f>
        <v>0.13709477491992617</v>
      </c>
    </row>
    <row r="15" spans="1:24" s="3" customFormat="1" x14ac:dyDescent="0.3">
      <c r="A15" s="1"/>
      <c r="B15" s="1"/>
      <c r="C15" s="7" t="s">
        <v>19</v>
      </c>
      <c r="D15" s="1">
        <f t="shared" si="10"/>
        <v>266.37816205579907</v>
      </c>
      <c r="E15" s="1">
        <v>22394.278894950003</v>
      </c>
      <c r="F15" s="1">
        <f t="shared" si="0"/>
        <v>210.1778470440791</v>
      </c>
      <c r="G15" s="1">
        <v>19059.43159679</v>
      </c>
      <c r="H15" s="1">
        <f t="shared" si="1"/>
        <v>26.739409410704198</v>
      </c>
      <c r="I15" s="1">
        <f t="shared" si="2"/>
        <v>17.497097335901969</v>
      </c>
      <c r="J15" s="1">
        <f t="shared" si="11"/>
        <v>116.6496926973516</v>
      </c>
      <c r="K15" s="1">
        <v>9806.6813402200005</v>
      </c>
      <c r="L15" s="1">
        <f t="shared" si="3"/>
        <v>135.249249323463</v>
      </c>
      <c r="M15" s="1">
        <v>12264.726526850001</v>
      </c>
      <c r="N15" s="1">
        <f t="shared" si="4"/>
        <v>-13.752059045909064</v>
      </c>
      <c r="O15" s="1">
        <f t="shared" si="5"/>
        <v>-20.041581695676925</v>
      </c>
      <c r="P15" s="1">
        <f t="shared" si="6"/>
        <v>1.2384234727094265</v>
      </c>
      <c r="Q15" s="1">
        <f t="shared" si="7"/>
        <v>1.2386704708532337</v>
      </c>
      <c r="R15" s="18">
        <f t="shared" si="8"/>
        <v>1.2384234727094264E-2</v>
      </c>
      <c r="S15" s="18">
        <f t="shared" si="9"/>
        <v>1.2304897219795835E-2</v>
      </c>
      <c r="T15" s="11"/>
      <c r="U15" s="11"/>
      <c r="V15" s="11"/>
      <c r="W15" s="11"/>
      <c r="X15" s="11"/>
    </row>
    <row r="16" spans="1:24" s="3" customFormat="1" x14ac:dyDescent="0.3">
      <c r="A16" s="1"/>
      <c r="B16" s="1"/>
      <c r="C16" s="7" t="s">
        <v>18</v>
      </c>
      <c r="D16" s="1">
        <f t="shared" si="10"/>
        <v>287.8252022938164</v>
      </c>
      <c r="E16" s="1">
        <v>24197.320844239999</v>
      </c>
      <c r="F16" s="1">
        <f t="shared" si="0"/>
        <v>219.77819886703486</v>
      </c>
      <c r="G16" s="1">
        <v>19930.014540940003</v>
      </c>
      <c r="H16" s="1">
        <f t="shared" si="1"/>
        <v>30.961671256551597</v>
      </c>
      <c r="I16" s="1">
        <f t="shared" si="2"/>
        <v>21.411456045524417</v>
      </c>
      <c r="J16" s="1">
        <f t="shared" si="11"/>
        <v>90.225122645906055</v>
      </c>
      <c r="K16" s="1">
        <v>7585.1809482799999</v>
      </c>
      <c r="L16" s="1">
        <f t="shared" si="3"/>
        <v>33.17150644877065</v>
      </c>
      <c r="M16" s="1">
        <v>3008.0718163899996</v>
      </c>
      <c r="N16" s="1">
        <f t="shared" si="4"/>
        <v>171.99585519351604</v>
      </c>
      <c r="O16" s="1">
        <f t="shared" si="5"/>
        <v>152.16089944897024</v>
      </c>
      <c r="P16" s="1">
        <f t="shared" si="6"/>
        <v>1.338133290683696</v>
      </c>
      <c r="Q16" s="1">
        <f t="shared" si="7"/>
        <v>1.2952495655586969</v>
      </c>
      <c r="R16" s="18">
        <f t="shared" si="8"/>
        <v>1.3381332906836962E-2</v>
      </c>
      <c r="S16" s="18">
        <f t="shared" si="9"/>
        <v>9.5174778015214932E-3</v>
      </c>
      <c r="T16" s="11"/>
      <c r="U16" s="11"/>
      <c r="V16" s="11"/>
      <c r="W16" s="11"/>
      <c r="X16" s="11"/>
    </row>
    <row r="17" spans="1:21" s="3" customFormat="1" x14ac:dyDescent="0.3">
      <c r="A17" s="1"/>
      <c r="B17" s="1"/>
      <c r="C17" s="7" t="s">
        <v>17</v>
      </c>
      <c r="D17" s="1">
        <f t="shared" si="10"/>
        <v>2402.4169619253116</v>
      </c>
      <c r="E17" s="1">
        <v>201969.99278058001</v>
      </c>
      <c r="F17" s="1">
        <f t="shared" si="0"/>
        <v>2037.8042959177305</v>
      </c>
      <c r="G17" s="1">
        <v>184792.98428413001</v>
      </c>
      <c r="H17" s="1">
        <f t="shared" si="1"/>
        <v>17.892427979369657</v>
      </c>
      <c r="I17" s="1">
        <f t="shared" si="2"/>
        <v>9.2952709016481521</v>
      </c>
      <c r="J17" s="1">
        <f t="shared" si="11"/>
        <v>369.78666017045424</v>
      </c>
      <c r="K17" s="1">
        <v>31087.779627200005</v>
      </c>
      <c r="L17" s="1">
        <f t="shared" si="3"/>
        <v>341.2398441353559</v>
      </c>
      <c r="M17" s="1">
        <v>30944.44804182</v>
      </c>
      <c r="N17" s="1">
        <f t="shared" si="4"/>
        <v>8.3656163035214064</v>
      </c>
      <c r="O17" s="1">
        <f t="shared" si="5"/>
        <v>0.46318998867357664</v>
      </c>
      <c r="P17" s="1">
        <f t="shared" si="6"/>
        <v>11.169119622727736</v>
      </c>
      <c r="Q17" s="1">
        <f t="shared" si="7"/>
        <v>12.009676767703219</v>
      </c>
      <c r="R17" s="5">
        <f t="shared" si="8"/>
        <v>0.11169119622727737</v>
      </c>
      <c r="S17" s="5">
        <f t="shared" si="9"/>
        <v>3.9007276756866389E-2</v>
      </c>
      <c r="T17" s="4">
        <f>D17/$D$6</f>
        <v>0.11169119622727737</v>
      </c>
      <c r="U17" s="4">
        <f>J17/$J$6</f>
        <v>3.9007276756866389E-2</v>
      </c>
    </row>
    <row r="18" spans="1:21" s="3" customFormat="1" ht="15" customHeight="1" x14ac:dyDescent="0.3">
      <c r="A18" s="1"/>
      <c r="B18" s="1"/>
      <c r="C18" s="8" t="s">
        <v>16</v>
      </c>
      <c r="D18" s="1">
        <f t="shared" si="10"/>
        <v>1429.6917285848019</v>
      </c>
      <c r="E18" s="1">
        <v>120193.46877626001</v>
      </c>
      <c r="F18" s="1">
        <f t="shared" si="0"/>
        <v>1247.6789337921141</v>
      </c>
      <c r="G18" s="1">
        <v>113142.52014571</v>
      </c>
      <c r="H18" s="1">
        <f t="shared" si="1"/>
        <v>14.588111561641099</v>
      </c>
      <c r="I18" s="1">
        <f t="shared" si="2"/>
        <v>6.2319176039825379</v>
      </c>
      <c r="J18" s="1">
        <f t="shared" si="11"/>
        <v>261.72347332956662</v>
      </c>
      <c r="K18" s="1">
        <v>22002.961541080003</v>
      </c>
      <c r="L18" s="1">
        <f t="shared" si="3"/>
        <v>245.8339440160384</v>
      </c>
      <c r="M18" s="1">
        <v>22292.81204484</v>
      </c>
      <c r="N18" s="1">
        <f t="shared" si="4"/>
        <v>6.4635212916291067</v>
      </c>
      <c r="O18" s="1">
        <f t="shared" si="5"/>
        <v>-1.3001971360857851</v>
      </c>
      <c r="P18" s="1">
        <f t="shared" si="6"/>
        <v>6.6468053602946906</v>
      </c>
      <c r="Q18" s="1">
        <f t="shared" si="7"/>
        <v>7.3531205792103265</v>
      </c>
      <c r="R18" s="18">
        <f t="shared" si="8"/>
        <v>6.6468053602946914E-2</v>
      </c>
      <c r="S18" s="18">
        <f t="shared" si="9"/>
        <v>2.7608134791095005E-2</v>
      </c>
    </row>
    <row r="19" spans="1:21" s="3" customFormat="1" ht="15" customHeight="1" x14ac:dyDescent="0.3">
      <c r="A19" s="1"/>
      <c r="B19" s="1"/>
      <c r="C19" s="8" t="s">
        <v>15</v>
      </c>
      <c r="D19" s="1">
        <f t="shared" si="10"/>
        <v>972.72523334050993</v>
      </c>
      <c r="E19" s="1">
        <v>81776.524004320003</v>
      </c>
      <c r="F19" s="1">
        <f t="shared" si="0"/>
        <v>790.12536212561656</v>
      </c>
      <c r="G19" s="1">
        <v>71650.464138420008</v>
      </c>
      <c r="H19" s="1">
        <f t="shared" si="1"/>
        <v>23.110240471671261</v>
      </c>
      <c r="I19" s="1">
        <f t="shared" si="2"/>
        <v>14.132580978593069</v>
      </c>
      <c r="J19" s="1">
        <f t="shared" si="11"/>
        <v>108.0631868408876</v>
      </c>
      <c r="K19" s="1">
        <v>9084.8180861199999</v>
      </c>
      <c r="L19" s="1">
        <f t="shared" si="3"/>
        <v>95.405900119317522</v>
      </c>
      <c r="M19" s="1">
        <v>8651.6359969799996</v>
      </c>
      <c r="N19" s="1">
        <f t="shared" si="4"/>
        <v>13.266775645678607</v>
      </c>
      <c r="O19" s="1">
        <f t="shared" si="5"/>
        <v>5.006938448302833</v>
      </c>
      <c r="P19" s="1">
        <f t="shared" si="6"/>
        <v>4.5223142624330466</v>
      </c>
      <c r="Q19" s="1">
        <f t="shared" si="7"/>
        <v>4.6565561884928925</v>
      </c>
      <c r="R19" s="18">
        <f t="shared" si="8"/>
        <v>4.5223142624330463E-2</v>
      </c>
      <c r="S19" s="18">
        <f t="shared" si="9"/>
        <v>1.1399141965771378E-2</v>
      </c>
    </row>
    <row r="20" spans="1:21" s="3" customFormat="1" x14ac:dyDescent="0.3">
      <c r="A20" s="1"/>
      <c r="B20" s="1"/>
      <c r="C20" s="7" t="s">
        <v>14</v>
      </c>
      <c r="D20" s="1">
        <f t="shared" si="10"/>
        <v>109.16554023076147</v>
      </c>
      <c r="E20" s="1">
        <v>9177.492384430001</v>
      </c>
      <c r="F20" s="1">
        <f t="shared" si="0"/>
        <v>89.078203640397703</v>
      </c>
      <c r="G20" s="1">
        <v>8077.8252938000005</v>
      </c>
      <c r="H20" s="1">
        <f t="shared" si="1"/>
        <v>22.550226395959783</v>
      </c>
      <c r="I20" s="1">
        <f t="shared" si="2"/>
        <v>13.613405225216141</v>
      </c>
      <c r="J20" s="1">
        <f t="shared" si="11"/>
        <v>66.107143379346851</v>
      </c>
      <c r="K20" s="1">
        <v>5557.5944903300006</v>
      </c>
      <c r="L20" s="1">
        <f t="shared" si="3"/>
        <v>33.751247714771552</v>
      </c>
      <c r="M20" s="1">
        <v>3060.6441457699998</v>
      </c>
      <c r="N20" s="1">
        <f t="shared" si="4"/>
        <v>95.865776394436637</v>
      </c>
      <c r="O20" s="1">
        <f t="shared" si="5"/>
        <v>81.582510923752466</v>
      </c>
      <c r="P20" s="1">
        <f t="shared" si="6"/>
        <v>0.50752346359556633</v>
      </c>
      <c r="Q20" s="1">
        <f t="shared" si="7"/>
        <v>0.52497702302027649</v>
      </c>
      <c r="R20" s="18">
        <f t="shared" si="8"/>
        <v>5.0752346359556636E-3</v>
      </c>
      <c r="S20" s="18">
        <f t="shared" si="9"/>
        <v>6.973371176276044E-3</v>
      </c>
    </row>
    <row r="21" spans="1:21" s="6" customFormat="1" x14ac:dyDescent="0.3">
      <c r="A21" s="1"/>
      <c r="B21" s="1"/>
      <c r="C21" s="10" t="s">
        <v>13</v>
      </c>
      <c r="D21" s="1">
        <f t="shared" si="10"/>
        <v>537.2627050043119</v>
      </c>
      <c r="E21" s="1">
        <v>45167.406978359999</v>
      </c>
      <c r="F21" s="1">
        <f t="shared" si="0"/>
        <v>395.26614831466742</v>
      </c>
      <c r="G21" s="1">
        <v>35843.682967929999</v>
      </c>
      <c r="H21" s="1">
        <f t="shared" si="1"/>
        <v>35.924289822209204</v>
      </c>
      <c r="I21" s="1">
        <f t="shared" si="2"/>
        <v>26.012181892056418</v>
      </c>
      <c r="J21" s="1">
        <f t="shared" si="11"/>
        <v>113.55386248770363</v>
      </c>
      <c r="K21" s="1">
        <v>9546.4164424099999</v>
      </c>
      <c r="L21" s="1">
        <f t="shared" si="3"/>
        <v>78.612945893359679</v>
      </c>
      <c r="M21" s="1">
        <v>7128.8106046800003</v>
      </c>
      <c r="N21" s="1">
        <f t="shared" si="4"/>
        <v>44.446771708240163</v>
      </c>
      <c r="O21" s="1">
        <f t="shared" si="5"/>
        <v>33.913172502336693</v>
      </c>
      <c r="P21" s="1">
        <f t="shared" si="6"/>
        <v>2.4977976413446581</v>
      </c>
      <c r="Q21" s="1">
        <f t="shared" si="7"/>
        <v>2.3294772162291295</v>
      </c>
      <c r="R21" s="5">
        <f t="shared" si="8"/>
        <v>2.4977976413446585E-2</v>
      </c>
      <c r="S21" s="5">
        <f t="shared" si="9"/>
        <v>1.1978330799783979E-2</v>
      </c>
      <c r="T21" s="4">
        <f>D21/$D$6</f>
        <v>2.4977976413446585E-2</v>
      </c>
      <c r="U21" s="4">
        <f>J21/$J$6</f>
        <v>1.1978330799783979E-2</v>
      </c>
    </row>
    <row r="22" spans="1:21" s="12" customFormat="1" x14ac:dyDescent="0.3">
      <c r="A22" s="1"/>
      <c r="B22" s="1"/>
      <c r="C22" s="10" t="s">
        <v>12</v>
      </c>
      <c r="D22" s="1">
        <f t="shared" si="10"/>
        <v>265.26572606652832</v>
      </c>
      <c r="E22" s="1">
        <v>22300.756957550002</v>
      </c>
      <c r="F22" s="1">
        <f t="shared" si="0"/>
        <v>172.46579216893244</v>
      </c>
      <c r="G22" s="1">
        <v>15639.61195178</v>
      </c>
      <c r="H22" s="1">
        <f t="shared" si="1"/>
        <v>53.807733539818258</v>
      </c>
      <c r="I22" s="1">
        <f t="shared" si="2"/>
        <v>42.591497962402286</v>
      </c>
      <c r="J22" s="1">
        <f t="shared" si="11"/>
        <v>33.484984820773285</v>
      </c>
      <c r="K22" s="1">
        <v>2815.0659313900001</v>
      </c>
      <c r="L22" s="1">
        <f t="shared" si="3"/>
        <v>66.167681333533295</v>
      </c>
      <c r="M22" s="1">
        <v>6000.2441457599998</v>
      </c>
      <c r="N22" s="1">
        <f t="shared" si="4"/>
        <v>-49.393746091865339</v>
      </c>
      <c r="O22" s="1">
        <f t="shared" si="5"/>
        <v>-53.084143528072396</v>
      </c>
      <c r="P22" s="1">
        <f t="shared" si="6"/>
        <v>1.2332516266753244</v>
      </c>
      <c r="Q22" s="1">
        <f t="shared" si="7"/>
        <v>1.0164167489410278</v>
      </c>
      <c r="R22" s="18">
        <f t="shared" si="8"/>
        <v>1.2332516266753246E-2</v>
      </c>
      <c r="S22" s="18">
        <f t="shared" si="9"/>
        <v>3.5321935883281894E-3</v>
      </c>
    </row>
    <row r="23" spans="1:21" s="12" customFormat="1" x14ac:dyDescent="0.3">
      <c r="A23" s="1"/>
      <c r="B23" s="1"/>
      <c r="C23" s="10" t="s">
        <v>11</v>
      </c>
      <c r="D23" s="1">
        <f t="shared" si="10"/>
        <v>466.53116417583067</v>
      </c>
      <c r="E23" s="1">
        <v>39221.04170668</v>
      </c>
      <c r="F23" s="1">
        <f t="shared" si="0"/>
        <v>297.84609187670378</v>
      </c>
      <c r="G23" s="1">
        <v>27009.398442000002</v>
      </c>
      <c r="H23" s="1">
        <f t="shared" si="1"/>
        <v>56.634979239195673</v>
      </c>
      <c r="I23" s="1">
        <f t="shared" si="2"/>
        <v>45.212570324005128</v>
      </c>
      <c r="J23" s="1">
        <f t="shared" si="11"/>
        <v>33.476690380459026</v>
      </c>
      <c r="K23" s="1">
        <v>2814.3686219400001</v>
      </c>
      <c r="L23" s="1">
        <f t="shared" si="3"/>
        <v>41.375173335399154</v>
      </c>
      <c r="M23" s="1">
        <v>3752.0000184700002</v>
      </c>
      <c r="N23" s="1">
        <f t="shared" si="4"/>
        <v>-19.089909040169417</v>
      </c>
      <c r="O23" s="1">
        <f t="shared" si="5"/>
        <v>-24.990175690680033</v>
      </c>
      <c r="P23" s="1">
        <f t="shared" si="6"/>
        <v>2.1689583710874087</v>
      </c>
      <c r="Q23" s="1">
        <f t="shared" si="7"/>
        <v>1.7553379866401353</v>
      </c>
      <c r="R23" s="18">
        <f t="shared" si="8"/>
        <v>2.1689583710874091E-2</v>
      </c>
      <c r="S23" s="18">
        <f t="shared" si="9"/>
        <v>3.5313186418692434E-3</v>
      </c>
    </row>
    <row r="24" spans="1:21" s="12" customFormat="1" x14ac:dyDescent="0.3">
      <c r="A24" s="29"/>
      <c r="C24" s="29" t="s">
        <v>10</v>
      </c>
      <c r="D24" s="29">
        <f t="shared" si="10"/>
        <v>2934.9875980632687</v>
      </c>
      <c r="E24" s="29">
        <v>246742.93987537999</v>
      </c>
      <c r="F24" s="29">
        <f t="shared" si="0"/>
        <v>2667.5418985113979</v>
      </c>
      <c r="G24" s="29">
        <v>241899.10145756998</v>
      </c>
      <c r="H24" s="29">
        <f t="shared" si="1"/>
        <v>10.025923105504617</v>
      </c>
      <c r="I24" s="29">
        <f t="shared" si="2"/>
        <v>2.002421004717803</v>
      </c>
      <c r="J24" s="29">
        <f t="shared" si="11"/>
        <v>1914.2030808048105</v>
      </c>
      <c r="K24" s="29">
        <v>160926.09590172002</v>
      </c>
      <c r="L24" s="29">
        <f t="shared" si="3"/>
        <v>1682.5216191054715</v>
      </c>
      <c r="M24" s="29">
        <v>152575.09847237001</v>
      </c>
      <c r="N24" s="29">
        <f t="shared" si="4"/>
        <v>13.769895082983524</v>
      </c>
      <c r="O24" s="29">
        <f t="shared" si="5"/>
        <v>5.4733685332422084</v>
      </c>
      <c r="P24" s="29">
        <f t="shared" si="6"/>
        <v>13.645103282870567</v>
      </c>
      <c r="Q24" s="29">
        <f t="shared" si="7"/>
        <v>15.720997364469502</v>
      </c>
      <c r="R24" s="18">
        <f t="shared" si="8"/>
        <v>0.13645103282870566</v>
      </c>
      <c r="S24" s="18">
        <f t="shared" si="9"/>
        <v>0.20192142493020476</v>
      </c>
    </row>
    <row r="25" spans="1:21" s="3" customFormat="1" x14ac:dyDescent="0.3">
      <c r="A25" s="1"/>
      <c r="B25" s="1"/>
      <c r="C25" s="1" t="s">
        <v>9</v>
      </c>
      <c r="D25" s="1">
        <f t="shared" si="10"/>
        <v>200.73665929629649</v>
      </c>
      <c r="E25" s="1">
        <v>16875.83057871</v>
      </c>
      <c r="F25" s="1">
        <f t="shared" si="0"/>
        <v>185.99873404155602</v>
      </c>
      <c r="G25" s="1">
        <v>16866.81159985</v>
      </c>
      <c r="H25" s="1">
        <f t="shared" si="1"/>
        <v>7.9236696586589233</v>
      </c>
      <c r="I25" s="1">
        <f t="shared" si="2"/>
        <v>5.3471747203715836E-2</v>
      </c>
      <c r="J25" s="1">
        <f t="shared" si="11"/>
        <v>194.16255931627998</v>
      </c>
      <c r="K25" s="1">
        <v>16323.14928044</v>
      </c>
      <c r="L25" s="1">
        <f t="shared" si="3"/>
        <v>156.94093883840745</v>
      </c>
      <c r="M25" s="1">
        <v>14231.780992119999</v>
      </c>
      <c r="N25" s="1">
        <f t="shared" si="4"/>
        <v>23.716960503337745</v>
      </c>
      <c r="O25" s="1">
        <f t="shared" si="5"/>
        <v>14.695056714812935</v>
      </c>
      <c r="P25" s="1">
        <f t="shared" si="6"/>
        <v>0.93324838938461507</v>
      </c>
      <c r="Q25" s="1">
        <f t="shared" si="7"/>
        <v>1.0961723260255933</v>
      </c>
      <c r="R25" s="18">
        <f t="shared" si="8"/>
        <v>9.3324838938461524E-3</v>
      </c>
      <c r="S25" s="18">
        <f t="shared" si="9"/>
        <v>2.0481411318570758E-2</v>
      </c>
    </row>
    <row r="26" spans="1:21" s="3" customFormat="1" x14ac:dyDescent="0.3">
      <c r="A26" s="1"/>
      <c r="B26" s="1"/>
      <c r="C26" s="1" t="s">
        <v>8</v>
      </c>
      <c r="D26" s="1">
        <f t="shared" si="10"/>
        <v>2682.8796218745206</v>
      </c>
      <c r="E26" s="1">
        <v>225548.34837118001</v>
      </c>
      <c r="F26" s="1">
        <f t="shared" si="0"/>
        <v>2426.2831276167149</v>
      </c>
      <c r="G26" s="1">
        <v>220021.17709178998</v>
      </c>
      <c r="H26" s="1">
        <f t="shared" si="1"/>
        <v>10.575702865718512</v>
      </c>
      <c r="I26" s="1">
        <f t="shared" si="2"/>
        <v>2.5121087671866036</v>
      </c>
      <c r="J26" s="1">
        <f t="shared" si="11"/>
        <v>1707.5839912811423</v>
      </c>
      <c r="K26" s="1">
        <v>143555.73235501</v>
      </c>
      <c r="L26" s="1">
        <f t="shared" si="3"/>
        <v>1514.8628347856916</v>
      </c>
      <c r="M26" s="1">
        <v>137371.39752917</v>
      </c>
      <c r="N26" s="1">
        <f t="shared" si="4"/>
        <v>12.722020243021873</v>
      </c>
      <c r="O26" s="1">
        <f t="shared" si="5"/>
        <v>4.5019086484337265</v>
      </c>
      <c r="P26" s="1">
        <f t="shared" si="6"/>
        <v>12.473023586247335</v>
      </c>
      <c r="Q26" s="1">
        <f t="shared" si="7"/>
        <v>14.299153342635387</v>
      </c>
      <c r="R26" s="5">
        <f t="shared" si="8"/>
        <v>0.12473023586247335</v>
      </c>
      <c r="S26" s="5">
        <f t="shared" si="9"/>
        <v>0.18012602537580666</v>
      </c>
      <c r="T26" s="4">
        <f>D26/$D$6</f>
        <v>0.12473023586247335</v>
      </c>
      <c r="U26" s="4">
        <f>J26/$J$6</f>
        <v>0.18012602537580666</v>
      </c>
    </row>
    <row r="27" spans="1:21" s="3" customFormat="1" x14ac:dyDescent="0.3">
      <c r="A27" s="1"/>
      <c r="B27" s="1"/>
      <c r="C27" s="1" t="s">
        <v>7</v>
      </c>
      <c r="D27" s="1">
        <f t="shared" si="10"/>
        <v>29.723504115404516</v>
      </c>
      <c r="E27" s="1">
        <v>2498.84012923</v>
      </c>
      <c r="F27" s="1">
        <f t="shared" si="0"/>
        <v>30.572613482108988</v>
      </c>
      <c r="G27" s="1">
        <v>2772.3979648300001</v>
      </c>
      <c r="H27" s="1">
        <f t="shared" si="1"/>
        <v>-2.7773528985389788</v>
      </c>
      <c r="I27" s="1">
        <f t="shared" si="2"/>
        <v>-9.8671921949983954</v>
      </c>
      <c r="J27" s="1">
        <f t="shared" si="11"/>
        <v>4.0552123281332699</v>
      </c>
      <c r="K27" s="1">
        <v>340.91967281999996</v>
      </c>
      <c r="L27" s="1">
        <f t="shared" si="3"/>
        <v>3.0659134191419728</v>
      </c>
      <c r="M27" s="1">
        <v>278.02438704000002</v>
      </c>
      <c r="N27" s="1">
        <f t="shared" si="4"/>
        <v>32.267672753399637</v>
      </c>
      <c r="O27" s="1">
        <f t="shared" si="5"/>
        <v>22.622219025322792</v>
      </c>
      <c r="P27" s="1">
        <f t="shared" si="6"/>
        <v>0.13818807406585162</v>
      </c>
      <c r="Q27" s="1">
        <f t="shared" si="7"/>
        <v>0.18017785446796292</v>
      </c>
      <c r="R27" s="18">
        <f t="shared" si="8"/>
        <v>1.3818807406585163E-3</v>
      </c>
      <c r="S27" s="18">
        <f t="shared" si="9"/>
        <v>4.2776770129683995E-4</v>
      </c>
    </row>
    <row r="28" spans="1:21" s="3" customFormat="1" x14ac:dyDescent="0.3">
      <c r="A28" s="1"/>
      <c r="B28" s="1"/>
      <c r="C28" s="2" t="s">
        <v>38</v>
      </c>
      <c r="D28" s="1">
        <f t="shared" si="10"/>
        <v>21.647812777047559</v>
      </c>
      <c r="E28" s="1">
        <v>1819.9207962599999</v>
      </c>
      <c r="F28" s="1">
        <f t="shared" si="0"/>
        <v>24.687423371017971</v>
      </c>
      <c r="G28" s="1">
        <v>2238.7148010999999</v>
      </c>
      <c r="H28" s="1">
        <f t="shared" si="1"/>
        <v>-12.312384926888697</v>
      </c>
      <c r="I28" s="1">
        <f t="shared" si="2"/>
        <v>-18.706894001604141</v>
      </c>
      <c r="J28" s="1">
        <f t="shared" si="11"/>
        <v>8.4013178792546643</v>
      </c>
      <c r="K28" s="1">
        <v>706.29459345000009</v>
      </c>
      <c r="L28" s="1">
        <f t="shared" si="3"/>
        <v>7.6519320622303768</v>
      </c>
      <c r="M28" s="1">
        <v>693.89556403999995</v>
      </c>
      <c r="N28" s="1">
        <f t="shared" si="4"/>
        <v>9.7934196348034277</v>
      </c>
      <c r="O28" s="1">
        <f t="shared" si="5"/>
        <v>1.7868725572780022</v>
      </c>
      <c r="P28" s="1">
        <f t="shared" si="6"/>
        <v>0.10064323317276637</v>
      </c>
      <c r="Q28" s="1">
        <f t="shared" si="7"/>
        <v>0.14549384134056106</v>
      </c>
      <c r="R28" s="18">
        <f t="shared" si="8"/>
        <v>1.0064323317276636E-3</v>
      </c>
      <c r="S28" s="18">
        <f t="shared" si="9"/>
        <v>8.8622053453046802E-4</v>
      </c>
    </row>
    <row r="29" spans="1:21" s="3" customFormat="1" x14ac:dyDescent="0.3">
      <c r="B29" s="29"/>
      <c r="C29" s="29" t="s">
        <v>6</v>
      </c>
      <c r="D29" s="29">
        <f t="shared" si="10"/>
        <v>45.42480649974128</v>
      </c>
      <c r="E29" s="29">
        <v>3818.8407700299999</v>
      </c>
      <c r="F29" s="29">
        <f t="shared" si="0"/>
        <v>13.607836093111784</v>
      </c>
      <c r="G29" s="29">
        <v>1233.99123573</v>
      </c>
      <c r="H29" s="29">
        <f t="shared" si="1"/>
        <v>233.81359232225822</v>
      </c>
      <c r="I29" s="29">
        <f t="shared" si="2"/>
        <v>209.47065582446089</v>
      </c>
      <c r="J29" s="29">
        <f t="shared" si="11"/>
        <v>1.3196081256579388</v>
      </c>
      <c r="K29" s="29">
        <v>110.9387953200001</v>
      </c>
      <c r="L29" s="29">
        <f t="shared" si="3"/>
        <v>-1.7925171434589291</v>
      </c>
      <c r="M29" s="29">
        <v>-162.54975661</v>
      </c>
      <c r="N29" s="29">
        <f t="shared" si="4"/>
        <v>-173.61760139775055</v>
      </c>
      <c r="O29" s="29">
        <f t="shared" si="5"/>
        <v>-168.24913037930392</v>
      </c>
      <c r="P29" s="29">
        <f t="shared" si="6"/>
        <v>0.21118527952294899</v>
      </c>
      <c r="Q29" s="29">
        <f t="shared" si="7"/>
        <v>8.0196961657968593E-2</v>
      </c>
      <c r="R29" s="18">
        <f t="shared" si="8"/>
        <v>2.1118527952294899E-3</v>
      </c>
      <c r="S29" s="18">
        <f t="shared" si="9"/>
        <v>1.3920004400489109E-4</v>
      </c>
    </row>
    <row r="30" spans="1:21" x14ac:dyDescent="0.3">
      <c r="A30" s="12" t="s">
        <v>5</v>
      </c>
      <c r="D30" s="20"/>
      <c r="J30" s="12"/>
      <c r="K30" s="12"/>
      <c r="R30" s="21">
        <f t="shared" si="8"/>
        <v>0</v>
      </c>
      <c r="S30" s="21">
        <f t="shared" si="9"/>
        <v>0</v>
      </c>
    </row>
    <row r="31" spans="1:21" x14ac:dyDescent="0.3">
      <c r="A31" s="12" t="s">
        <v>4</v>
      </c>
      <c r="J31" s="12"/>
      <c r="K31" s="12"/>
      <c r="R31" s="21"/>
      <c r="S31" s="21"/>
    </row>
    <row r="32" spans="1:21" ht="15" customHeight="1" x14ac:dyDescent="0.3">
      <c r="A32" s="12" t="s">
        <v>3</v>
      </c>
      <c r="R32" s="21"/>
      <c r="S32" s="21"/>
    </row>
    <row r="33" spans="1:19" ht="15" customHeight="1" x14ac:dyDescent="0.3">
      <c r="A33" s="22" t="s">
        <v>2</v>
      </c>
      <c r="R33" s="21"/>
      <c r="S33" s="21"/>
    </row>
    <row r="34" spans="1:19" x14ac:dyDescent="0.3">
      <c r="A34" s="24" t="s">
        <v>1</v>
      </c>
      <c r="B34" s="23"/>
      <c r="C34" s="23"/>
      <c r="D34" s="23"/>
      <c r="E34" s="23"/>
      <c r="F34" s="23"/>
      <c r="G34" s="23"/>
      <c r="H34" s="23"/>
      <c r="I34" s="23"/>
      <c r="J34" s="24"/>
      <c r="K34" s="24"/>
      <c r="L34" s="23"/>
      <c r="M34" s="23"/>
      <c r="R34" s="21"/>
      <c r="S34" s="21"/>
    </row>
    <row r="35" spans="1:19" x14ac:dyDescent="0.3">
      <c r="A35" s="24" t="s">
        <v>0</v>
      </c>
      <c r="B35" s="23"/>
      <c r="C35" s="23"/>
      <c r="D35" s="23"/>
      <c r="E35" s="23"/>
      <c r="F35" s="23"/>
      <c r="G35" s="23"/>
      <c r="H35" s="23"/>
      <c r="I35" s="23"/>
      <c r="J35" s="24"/>
      <c r="K35" s="24"/>
      <c r="L35" s="23"/>
      <c r="M35" s="23"/>
      <c r="R35" s="21"/>
      <c r="S35" s="21"/>
    </row>
    <row r="36" spans="1:19" x14ac:dyDescent="0.3">
      <c r="A36" s="24" t="s">
        <v>39</v>
      </c>
      <c r="B36" s="23"/>
      <c r="C36" s="23"/>
      <c r="D36" s="23"/>
      <c r="E36" s="23"/>
      <c r="F36" s="23"/>
      <c r="G36" s="23"/>
      <c r="H36" s="23"/>
      <c r="I36" s="23"/>
      <c r="J36" s="24"/>
      <c r="K36" s="24"/>
      <c r="L36" s="23"/>
      <c r="M36" s="23"/>
      <c r="R36" s="21"/>
      <c r="S36" s="21"/>
    </row>
    <row r="37" spans="1:19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4"/>
      <c r="K37" s="24"/>
      <c r="L37" s="23"/>
      <c r="M37" s="23"/>
    </row>
    <row r="38" spans="1:19" s="25" customFormat="1" x14ac:dyDescent="0.3"/>
    <row r="39" spans="1:19" s="25" customFormat="1" ht="24.75" customHeight="1" x14ac:dyDescent="0.3"/>
    <row r="40" spans="1:19" s="25" customFormat="1" x14ac:dyDescent="0.3"/>
    <row r="41" spans="1:19" s="25" customFormat="1" x14ac:dyDescent="0.3"/>
    <row r="42" spans="1:19" s="25" customFormat="1" x14ac:dyDescent="0.3"/>
    <row r="43" spans="1:19" s="25" customFormat="1" x14ac:dyDescent="0.3"/>
    <row r="44" spans="1:19" s="25" customFormat="1" x14ac:dyDescent="0.3"/>
    <row r="45" spans="1:19" s="25" customFormat="1" x14ac:dyDescent="0.3"/>
    <row r="46" spans="1:19" s="25" customFormat="1" x14ac:dyDescent="0.3"/>
    <row r="47" spans="1:19" s="25" customFormat="1" x14ac:dyDescent="0.3"/>
    <row r="48" spans="1:19" s="25" customFormat="1" x14ac:dyDescent="0.3"/>
    <row r="49" s="25" customFormat="1" x14ac:dyDescent="0.3"/>
    <row r="50" s="25" customFormat="1" x14ac:dyDescent="0.3"/>
    <row r="51" s="25" customFormat="1" x14ac:dyDescent="0.3"/>
    <row r="52" s="25" customFormat="1" x14ac:dyDescent="0.3"/>
    <row r="53" s="25" customFormat="1" x14ac:dyDescent="0.3"/>
    <row r="54" s="25" customFormat="1" x14ac:dyDescent="0.3"/>
    <row r="55" s="25" customFormat="1" x14ac:dyDescent="0.3"/>
    <row r="56" s="25" customFormat="1" x14ac:dyDescent="0.3"/>
    <row r="57" s="25" customFormat="1" x14ac:dyDescent="0.3"/>
    <row r="58" s="25" customFormat="1" x14ac:dyDescent="0.3"/>
    <row r="59" s="25" customFormat="1" x14ac:dyDescent="0.3"/>
    <row r="60" s="25" customFormat="1" x14ac:dyDescent="0.3"/>
    <row r="61" s="25" customFormat="1" x14ac:dyDescent="0.3"/>
    <row r="62" s="25" customFormat="1" x14ac:dyDescent="0.3"/>
    <row r="63" s="25" customFormat="1" x14ac:dyDescent="0.3"/>
    <row r="64" s="25" customFormat="1" x14ac:dyDescent="0.3"/>
    <row r="65" spans="5:8" s="25" customFormat="1" x14ac:dyDescent="0.3"/>
    <row r="66" spans="5:8" s="25" customFormat="1" x14ac:dyDescent="0.3"/>
    <row r="67" spans="5:8" s="25" customFormat="1" x14ac:dyDescent="0.3"/>
    <row r="68" spans="5:8" s="25" customFormat="1" x14ac:dyDescent="0.3"/>
    <row r="69" spans="5:8" s="25" customFormat="1" x14ac:dyDescent="0.3"/>
    <row r="70" spans="5:8" s="25" customFormat="1" x14ac:dyDescent="0.3"/>
    <row r="71" spans="5:8" s="25" customFormat="1" x14ac:dyDescent="0.3"/>
    <row r="72" spans="5:8" s="25" customFormat="1" x14ac:dyDescent="0.3"/>
    <row r="73" spans="5:8" x14ac:dyDescent="0.3">
      <c r="E73" s="26"/>
      <c r="G73" s="26"/>
      <c r="H73" s="26"/>
    </row>
    <row r="74" spans="5:8" x14ac:dyDescent="0.3">
      <c r="E74" s="26"/>
      <c r="G74" s="26"/>
      <c r="H74" s="26"/>
    </row>
    <row r="75" spans="5:8" x14ac:dyDescent="0.3">
      <c r="E75" s="26"/>
      <c r="G75" s="26"/>
      <c r="H75" s="26"/>
    </row>
    <row r="76" spans="5:8" x14ac:dyDescent="0.3">
      <c r="E76" s="26"/>
      <c r="G76" s="26"/>
      <c r="H76" s="26"/>
    </row>
    <row r="77" spans="5:8" x14ac:dyDescent="0.3">
      <c r="E77" s="26"/>
      <c r="G77" s="26"/>
      <c r="H77" s="26"/>
    </row>
    <row r="78" spans="5:8" x14ac:dyDescent="0.3">
      <c r="E78" s="26"/>
      <c r="G78" s="26"/>
      <c r="H78" s="26"/>
    </row>
  </sheetData>
  <mergeCells count="10">
    <mergeCell ref="A3:C5"/>
    <mergeCell ref="D3:I3"/>
    <mergeCell ref="P3:Q4"/>
    <mergeCell ref="D4:E4"/>
    <mergeCell ref="F4:G4"/>
    <mergeCell ref="H4:I4"/>
    <mergeCell ref="J4:K4"/>
    <mergeCell ref="L4:M4"/>
    <mergeCell ref="N4:O4"/>
    <mergeCell ref="J3:O3"/>
  </mergeCells>
  <pageMargins left="0.7" right="0.7" top="0.75" bottom="0.75" header="0.3" footer="0.3"/>
  <pageSetup scale="37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Marina Zhemchugova</cp:lastModifiedBy>
  <dcterms:created xsi:type="dcterms:W3CDTF">2021-03-14T11:48:52Z</dcterms:created>
  <dcterms:modified xsi:type="dcterms:W3CDTF">2022-04-11T18:56:01Z</dcterms:modified>
</cp:coreProperties>
</file>