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8_{1C79EDAD-1000-4128-B151-B0F9155C17FF}" xr6:coauthVersionLast="46" xr6:coauthVersionMax="46" xr10:uidLastSave="{00000000-0000-0000-0000-000000000000}"/>
  <bookViews>
    <workbookView xWindow="-120" yWindow="-120" windowWidth="20730" windowHeight="11160" xr2:uid="{8A4433A1-4BBC-496F-9C09-0CB760905F53}"/>
  </bookViews>
  <sheets>
    <sheet name="Market Portfol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H6" i="1" s="1"/>
  <c r="F6" i="1"/>
  <c r="I6" i="1"/>
  <c r="J6" i="1"/>
  <c r="L6" i="1"/>
  <c r="N6" i="1"/>
  <c r="O6" i="1"/>
  <c r="P6" i="1"/>
  <c r="Q6" i="1"/>
  <c r="R6" i="1"/>
  <c r="S6" i="1"/>
  <c r="D7" i="1"/>
  <c r="F7" i="1"/>
  <c r="H7" i="1"/>
  <c r="I7" i="1"/>
  <c r="J7" i="1"/>
  <c r="L7" i="1"/>
  <c r="N7" i="1"/>
  <c r="O7" i="1"/>
  <c r="P7" i="1"/>
  <c r="Q7" i="1"/>
  <c r="R7" i="1"/>
  <c r="S7" i="1"/>
  <c r="T7" i="1"/>
  <c r="U7" i="1"/>
  <c r="D8" i="1"/>
  <c r="F8" i="1"/>
  <c r="H8" i="1" s="1"/>
  <c r="I8" i="1"/>
  <c r="J8" i="1"/>
  <c r="L8" i="1"/>
  <c r="N8" i="1" s="1"/>
  <c r="O8" i="1"/>
  <c r="P8" i="1"/>
  <c r="Q8" i="1"/>
  <c r="R8" i="1"/>
  <c r="S8" i="1"/>
  <c r="D9" i="1"/>
  <c r="F9" i="1"/>
  <c r="H9" i="1" s="1"/>
  <c r="I9" i="1"/>
  <c r="J9" i="1"/>
  <c r="L9" i="1"/>
  <c r="N9" i="1" s="1"/>
  <c r="O9" i="1"/>
  <c r="P9" i="1"/>
  <c r="Q9" i="1"/>
  <c r="R9" i="1"/>
  <c r="S9" i="1"/>
  <c r="D10" i="1"/>
  <c r="F10" i="1"/>
  <c r="H10" i="1" s="1"/>
  <c r="I10" i="1"/>
  <c r="J10" i="1"/>
  <c r="L10" i="1"/>
  <c r="N10" i="1" s="1"/>
  <c r="O10" i="1"/>
  <c r="P10" i="1"/>
  <c r="Q10" i="1"/>
  <c r="R10" i="1"/>
  <c r="S10" i="1"/>
  <c r="D11" i="1"/>
  <c r="F11" i="1"/>
  <c r="H11" i="1" s="1"/>
  <c r="I11" i="1"/>
  <c r="J11" i="1"/>
  <c r="L11" i="1"/>
  <c r="N11" i="1" s="1"/>
  <c r="O11" i="1"/>
  <c r="P11" i="1"/>
  <c r="Q11" i="1"/>
  <c r="R11" i="1"/>
  <c r="S11" i="1"/>
  <c r="T11" i="1"/>
  <c r="U11" i="1"/>
  <c r="D12" i="1"/>
  <c r="H12" i="1" s="1"/>
  <c r="F12" i="1"/>
  <c r="I12" i="1"/>
  <c r="J12" i="1"/>
  <c r="N12" i="1" s="1"/>
  <c r="L12" i="1"/>
  <c r="O12" i="1"/>
  <c r="P12" i="1"/>
  <c r="Q12" i="1"/>
  <c r="R12" i="1"/>
  <c r="S12" i="1"/>
  <c r="T12" i="1"/>
  <c r="U12" i="1"/>
  <c r="D13" i="1"/>
  <c r="F13" i="1"/>
  <c r="H13" i="1" s="1"/>
  <c r="I13" i="1"/>
  <c r="J13" i="1"/>
  <c r="L13" i="1"/>
  <c r="N13" i="1" s="1"/>
  <c r="O13" i="1"/>
  <c r="P13" i="1"/>
  <c r="Q13" i="1"/>
  <c r="R13" i="1"/>
  <c r="S13" i="1"/>
  <c r="D14" i="1"/>
  <c r="F14" i="1"/>
  <c r="H14" i="1" s="1"/>
  <c r="I14" i="1"/>
  <c r="J14" i="1"/>
  <c r="L14" i="1"/>
  <c r="N14" i="1" s="1"/>
  <c r="O14" i="1"/>
  <c r="P14" i="1"/>
  <c r="Q14" i="1"/>
  <c r="R14" i="1"/>
  <c r="S14" i="1"/>
  <c r="T14" i="1"/>
  <c r="U14" i="1"/>
  <c r="D15" i="1"/>
  <c r="H15" i="1" s="1"/>
  <c r="F15" i="1"/>
  <c r="I15" i="1"/>
  <c r="J15" i="1"/>
  <c r="N15" i="1" s="1"/>
  <c r="L15" i="1"/>
  <c r="O15" i="1"/>
  <c r="P15" i="1"/>
  <c r="Q15" i="1"/>
  <c r="S15" i="1"/>
  <c r="D16" i="1"/>
  <c r="H16" i="1" s="1"/>
  <c r="F16" i="1"/>
  <c r="I16" i="1"/>
  <c r="J16" i="1"/>
  <c r="N16" i="1" s="1"/>
  <c r="L16" i="1"/>
  <c r="O16" i="1"/>
  <c r="P16" i="1"/>
  <c r="Q16" i="1"/>
  <c r="S16" i="1"/>
  <c r="D17" i="1"/>
  <c r="H17" i="1" s="1"/>
  <c r="F17" i="1"/>
  <c r="I17" i="1"/>
  <c r="J17" i="1"/>
  <c r="U17" i="1" s="1"/>
  <c r="L17" i="1"/>
  <c r="O17" i="1"/>
  <c r="P17" i="1"/>
  <c r="Q17" i="1"/>
  <c r="S17" i="1"/>
  <c r="T17" i="1"/>
  <c r="D18" i="1"/>
  <c r="F18" i="1"/>
  <c r="H18" i="1" s="1"/>
  <c r="I18" i="1"/>
  <c r="J18" i="1"/>
  <c r="L18" i="1"/>
  <c r="N18" i="1" s="1"/>
  <c r="O18" i="1"/>
  <c r="P18" i="1"/>
  <c r="Q18" i="1"/>
  <c r="R18" i="1"/>
  <c r="S18" i="1"/>
  <c r="D19" i="1"/>
  <c r="F19" i="1"/>
  <c r="H19" i="1" s="1"/>
  <c r="I19" i="1"/>
  <c r="J19" i="1"/>
  <c r="L19" i="1"/>
  <c r="N19" i="1" s="1"/>
  <c r="O19" i="1"/>
  <c r="P19" i="1"/>
  <c r="Q19" i="1"/>
  <c r="R19" i="1"/>
  <c r="S19" i="1"/>
  <c r="D20" i="1"/>
  <c r="F20" i="1"/>
  <c r="H20" i="1" s="1"/>
  <c r="I20" i="1"/>
  <c r="J20" i="1"/>
  <c r="L20" i="1"/>
  <c r="N20" i="1" s="1"/>
  <c r="O20" i="1"/>
  <c r="P20" i="1"/>
  <c r="Q20" i="1"/>
  <c r="R20" i="1"/>
  <c r="S20" i="1"/>
  <c r="D21" i="1"/>
  <c r="F21" i="1"/>
  <c r="H21" i="1" s="1"/>
  <c r="I21" i="1"/>
  <c r="J21" i="1"/>
  <c r="L21" i="1"/>
  <c r="N21" i="1" s="1"/>
  <c r="O21" i="1"/>
  <c r="P21" i="1"/>
  <c r="Q21" i="1"/>
  <c r="R21" i="1"/>
  <c r="S21" i="1"/>
  <c r="T21" i="1"/>
  <c r="U21" i="1"/>
  <c r="D22" i="1"/>
  <c r="H22" i="1" s="1"/>
  <c r="F22" i="1"/>
  <c r="I22" i="1"/>
  <c r="J22" i="1"/>
  <c r="N22" i="1" s="1"/>
  <c r="L22" i="1"/>
  <c r="O22" i="1"/>
  <c r="P22" i="1"/>
  <c r="Q22" i="1"/>
  <c r="S22" i="1"/>
  <c r="D23" i="1"/>
  <c r="H23" i="1" s="1"/>
  <c r="F23" i="1"/>
  <c r="I23" i="1"/>
  <c r="J23" i="1"/>
  <c r="N23" i="1" s="1"/>
  <c r="L23" i="1"/>
  <c r="O23" i="1"/>
  <c r="P23" i="1"/>
  <c r="Q23" i="1"/>
  <c r="S23" i="1"/>
  <c r="D24" i="1"/>
  <c r="H24" i="1" s="1"/>
  <c r="F24" i="1"/>
  <c r="I24" i="1"/>
  <c r="J24" i="1"/>
  <c r="N24" i="1" s="1"/>
  <c r="L24" i="1"/>
  <c r="O24" i="1"/>
  <c r="P24" i="1"/>
  <c r="Q24" i="1"/>
  <c r="S24" i="1"/>
  <c r="D25" i="1"/>
  <c r="H25" i="1" s="1"/>
  <c r="F25" i="1"/>
  <c r="I25" i="1"/>
  <c r="J25" i="1"/>
  <c r="N25" i="1" s="1"/>
  <c r="L25" i="1"/>
  <c r="O25" i="1"/>
  <c r="P25" i="1"/>
  <c r="Q25" i="1"/>
  <c r="S25" i="1"/>
  <c r="D26" i="1"/>
  <c r="H26" i="1" s="1"/>
  <c r="F26" i="1"/>
  <c r="I26" i="1"/>
  <c r="J26" i="1"/>
  <c r="U26" i="1" s="1"/>
  <c r="L26" i="1"/>
  <c r="O26" i="1"/>
  <c r="P26" i="1"/>
  <c r="Q26" i="1"/>
  <c r="S26" i="1"/>
  <c r="T26" i="1"/>
  <c r="D27" i="1"/>
  <c r="F27" i="1"/>
  <c r="H27" i="1" s="1"/>
  <c r="I27" i="1"/>
  <c r="J27" i="1"/>
  <c r="L27" i="1"/>
  <c r="N27" i="1" s="1"/>
  <c r="O27" i="1"/>
  <c r="P27" i="1"/>
  <c r="Q27" i="1"/>
  <c r="R27" i="1"/>
  <c r="S27" i="1"/>
  <c r="D28" i="1"/>
  <c r="F28" i="1"/>
  <c r="H28" i="1" s="1"/>
  <c r="I28" i="1"/>
  <c r="J28" i="1"/>
  <c r="L28" i="1"/>
  <c r="N28" i="1" s="1"/>
  <c r="O28" i="1"/>
  <c r="P28" i="1"/>
  <c r="Q28" i="1"/>
  <c r="R28" i="1"/>
  <c r="S28" i="1"/>
  <c r="D29" i="1"/>
  <c r="F29" i="1"/>
  <c r="H29" i="1" s="1"/>
  <c r="I29" i="1"/>
  <c r="J29" i="1"/>
  <c r="L29" i="1"/>
  <c r="N29" i="1" s="1"/>
  <c r="O29" i="1"/>
  <c r="P29" i="1"/>
  <c r="Q29" i="1"/>
  <c r="R29" i="1"/>
  <c r="S29" i="1"/>
  <c r="R30" i="1"/>
  <c r="S30" i="1"/>
  <c r="R26" i="1" l="1"/>
  <c r="N26" i="1"/>
  <c r="R25" i="1"/>
  <c r="R24" i="1"/>
  <c r="R23" i="1"/>
  <c r="R22" i="1"/>
  <c r="R17" i="1"/>
  <c r="N17" i="1"/>
  <c r="R16" i="1"/>
  <c r="R15" i="1"/>
</calcChain>
</file>

<file path=xl/sharedStrings.xml><?xml version="1.0" encoding="utf-8"?>
<sst xmlns="http://schemas.openxmlformats.org/spreadsheetml/2006/main" count="49" uniqueCount="40">
  <si>
    <t>Exchange rate for calculations: 1EUR =90.6824 RUB (December 31st, 2020); 1 EUR =  69.3406 RUB (December 31st, 2019).</t>
  </si>
  <si>
    <t>Source of all presented data: The Central Bank of the Russian Federation</t>
  </si>
  <si>
    <t xml:space="preserve">NOTE: </t>
  </si>
  <si>
    <t xml:space="preserve">****Premiums with no reliable figures due to late receipt of the primary accounting documents and collection write-off under court decisions </t>
  </si>
  <si>
    <t>***mandatory life and health insurance for
military personnel and other compulsory personal insurances provided by the federal laws</t>
  </si>
  <si>
    <t>**carriers and other voluntary TPL insurances, summed</t>
  </si>
  <si>
    <t>*life and pension plans, summed</t>
  </si>
  <si>
    <t>OTHER****</t>
  </si>
  <si>
    <t>Other</t>
  </si>
  <si>
    <t xml:space="preserve">Dangerous installations' owners TPL insurance </t>
  </si>
  <si>
    <t>Compulsory MTPL</t>
  </si>
  <si>
    <t>Personal insurance***</t>
  </si>
  <si>
    <t>MANDATORY INSURANCE</t>
  </si>
  <si>
    <t>Financial risks</t>
  </si>
  <si>
    <t>Business risks</t>
  </si>
  <si>
    <t>Civil liability insurance**</t>
  </si>
  <si>
    <t>Agricultural insurance</t>
  </si>
  <si>
    <t>Property of individuals</t>
  </si>
  <si>
    <t>Property of legal entities</t>
  </si>
  <si>
    <t>Real estate property insurance , of which:</t>
  </si>
  <si>
    <t>CARGO insurance</t>
  </si>
  <si>
    <t>Railway, aircraft and ships insurance</t>
  </si>
  <si>
    <t>Motor Hull</t>
  </si>
  <si>
    <t>Property insurance, of which:</t>
  </si>
  <si>
    <t>Health</t>
  </si>
  <si>
    <t>Accidents and diseases</t>
  </si>
  <si>
    <t>Personal insurance, of which:</t>
  </si>
  <si>
    <t>VOLUNTARY  NON-LIFE INSURANCE</t>
  </si>
  <si>
    <t>OVERALL NON-LIFE INSURANCE</t>
  </si>
  <si>
    <t>LIFE INSURANCE*</t>
  </si>
  <si>
    <t>TOTAL MARKET</t>
  </si>
  <si>
    <t>in RUB</t>
  </si>
  <si>
    <t>in EUR</t>
  </si>
  <si>
    <t>RUB m</t>
  </si>
  <si>
    <t>EUR m</t>
  </si>
  <si>
    <t>Change (%)</t>
  </si>
  <si>
    <t>% in all GWP</t>
  </si>
  <si>
    <t>Paid Claims</t>
  </si>
  <si>
    <t>Gross Written Premiums</t>
  </si>
  <si>
    <t>Market Portfolio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</si>
</sst>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R_O_N_-;\-* #,##0.00\ _R_O_N_-;_-* &quot;-&quot;??\ _R_O_N_-;_-@_-"/>
    <numFmt numFmtId="166" formatCode="_(* #,##0.0_);_(* \(#,##0.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2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3" fillId="0" borderId="0" xfId="3" applyFont="1"/>
    <xf numFmtId="43" fontId="3" fillId="0" borderId="0" xfId="4" applyFont="1"/>
    <xf numFmtId="0" fontId="4" fillId="0" borderId="0" xfId="5"/>
    <xf numFmtId="0" fontId="3" fillId="2" borderId="0" xfId="3" applyFont="1" applyFill="1"/>
    <xf numFmtId="0" fontId="5" fillId="2" borderId="0" xfId="3" applyFont="1" applyFill="1"/>
    <xf numFmtId="0" fontId="6" fillId="2" borderId="0" xfId="3" applyFont="1" applyFill="1"/>
    <xf numFmtId="9" fontId="7" fillId="0" borderId="0" xfId="2" applyFont="1"/>
    <xf numFmtId="0" fontId="8" fillId="2" borderId="0" xfId="3" applyFont="1" applyFill="1"/>
    <xf numFmtId="0" fontId="9" fillId="2" borderId="0" xfId="3" applyFont="1" applyFill="1"/>
    <xf numFmtId="0" fontId="7" fillId="0" borderId="0" xfId="5" applyFont="1"/>
    <xf numFmtId="0" fontId="7" fillId="0" borderId="0" xfId="3" applyFont="1"/>
    <xf numFmtId="0" fontId="5" fillId="0" borderId="0" xfId="3" applyFont="1"/>
    <xf numFmtId="43" fontId="3" fillId="0" borderId="0" xfId="3" applyNumberFormat="1" applyFont="1"/>
    <xf numFmtId="0" fontId="10" fillId="0" borderId="0" xfId="3" applyFont="1"/>
    <xf numFmtId="10" fontId="11" fillId="0" borderId="1" xfId="2" applyNumberFormat="1" applyFont="1" applyBorder="1"/>
    <xf numFmtId="164" fontId="12" fillId="0" borderId="1" xfId="1" applyFont="1" applyBorder="1"/>
    <xf numFmtId="164" fontId="12" fillId="0" borderId="1" xfId="1" applyFont="1" applyFill="1" applyBorder="1"/>
    <xf numFmtId="0" fontId="2" fillId="0" borderId="0" xfId="3" applyFont="1"/>
    <xf numFmtId="9" fontId="2" fillId="0" borderId="0" xfId="2" applyFont="1"/>
    <xf numFmtId="10" fontId="2" fillId="2" borderId="1" xfId="2" applyNumberFormat="1" applyFont="1" applyFill="1" applyBorder="1"/>
    <xf numFmtId="164" fontId="2" fillId="0" borderId="1" xfId="1" applyFont="1" applyBorder="1"/>
    <xf numFmtId="164" fontId="12" fillId="0" borderId="1" xfId="1" applyFont="1" applyFill="1" applyBorder="1" applyAlignment="1">
      <alignment horizontal="left"/>
    </xf>
    <xf numFmtId="0" fontId="13" fillId="0" borderId="0" xfId="3" applyFont="1"/>
    <xf numFmtId="164" fontId="2" fillId="0" borderId="1" xfId="1" applyFont="1" applyFill="1" applyBorder="1" applyAlignment="1">
      <alignment horizontal="left"/>
    </xf>
    <xf numFmtId="164" fontId="12" fillId="0" borderId="1" xfId="1" applyFont="1" applyBorder="1" applyAlignment="1">
      <alignment horizontal="left" indent="2"/>
    </xf>
    <xf numFmtId="164" fontId="12" fillId="0" borderId="1" xfId="1" applyFont="1" applyBorder="1" applyAlignment="1">
      <alignment horizontal="left" vertical="center" indent="9"/>
    </xf>
    <xf numFmtId="164" fontId="2" fillId="0" borderId="1" xfId="1" applyFont="1" applyBorder="1" applyAlignment="1">
      <alignment horizontal="left" indent="2"/>
    </xf>
    <xf numFmtId="165" fontId="2" fillId="0" borderId="0" xfId="3" applyNumberFormat="1" applyFont="1"/>
    <xf numFmtId="165" fontId="3" fillId="0" borderId="0" xfId="3" applyNumberFormat="1" applyFont="1"/>
    <xf numFmtId="164" fontId="12" fillId="0" borderId="1" xfId="1" applyFont="1" applyFill="1" applyBorder="1" applyAlignment="1">
      <alignment horizontal="left"/>
    </xf>
    <xf numFmtId="164" fontId="12" fillId="0" borderId="1" xfId="1" applyFont="1" applyBorder="1" applyAlignment="1">
      <alignment horizontal="left"/>
    </xf>
    <xf numFmtId="164" fontId="2" fillId="0" borderId="1" xfId="1" applyFont="1" applyFill="1" applyBorder="1" applyAlignment="1">
      <alignment horizontal="left"/>
    </xf>
    <xf numFmtId="1" fontId="7" fillId="3" borderId="1" xfId="1" applyNumberFormat="1" applyFont="1" applyFill="1" applyBorder="1" applyAlignment="1">
      <alignment horizontal="center" vertical="center"/>
    </xf>
    <xf numFmtId="164" fontId="3" fillId="3" borderId="1" xfId="1" applyFont="1" applyFill="1" applyBorder="1"/>
    <xf numFmtId="164" fontId="14" fillId="3" borderId="1" xfId="1" applyFont="1" applyFill="1" applyBorder="1" applyAlignment="1">
      <alignment horizontal="center" vertical="center"/>
    </xf>
    <xf numFmtId="164" fontId="3" fillId="0" borderId="1" xfId="1" applyFont="1" applyBorder="1" applyAlignment="1">
      <alignment horizontal="center"/>
    </xf>
    <xf numFmtId="1" fontId="3" fillId="0" borderId="0" xfId="3" applyNumberFormat="1" applyFont="1"/>
    <xf numFmtId="164" fontId="7" fillId="3" borderId="2" xfId="1" applyFont="1" applyFill="1" applyBorder="1" applyAlignment="1">
      <alignment horizontal="center" vertical="center"/>
    </xf>
    <xf numFmtId="164" fontId="7" fillId="3" borderId="3" xfId="1" applyFont="1" applyFill="1" applyBorder="1" applyAlignment="1">
      <alignment horizontal="center" vertical="center"/>
    </xf>
    <xf numFmtId="1" fontId="14" fillId="3" borderId="1" xfId="1" applyNumberFormat="1" applyFont="1" applyFill="1" applyBorder="1" applyAlignment="1">
      <alignment horizontal="center" vertical="center" wrapText="1"/>
    </xf>
    <xf numFmtId="164" fontId="7" fillId="3" borderId="4" xfId="1" applyFont="1" applyFill="1" applyBorder="1" applyAlignment="1">
      <alignment horizontal="center" vertical="center"/>
    </xf>
    <xf numFmtId="164" fontId="7" fillId="3" borderId="5" xfId="1" applyFont="1" applyFill="1" applyBorder="1" applyAlignment="1">
      <alignment horizontal="center" vertical="center"/>
    </xf>
    <xf numFmtId="164" fontId="7" fillId="3" borderId="1" xfId="1" applyFont="1" applyFill="1" applyBorder="1" applyAlignment="1">
      <alignment horizontal="center"/>
    </xf>
    <xf numFmtId="166" fontId="3" fillId="0" borderId="0" xfId="3" applyNumberFormat="1" applyFont="1"/>
    <xf numFmtId="0" fontId="15" fillId="0" borderId="0" xfId="5" applyFont="1"/>
  </cellXfs>
  <cellStyles count="6">
    <cellStyle name="Comma" xfId="1" builtinId="3"/>
    <cellStyle name="Comma 2 2 2" xfId="4" xr:uid="{0CB4B329-BC09-46D9-8CF2-A3D23139D8B7}"/>
    <cellStyle name="Normal" xfId="0" builtinId="0"/>
    <cellStyle name="Normal 2" xfId="5" xr:uid="{856D8C8E-6193-465A-B0B1-E74E8DD3F82B}"/>
    <cellStyle name="Normal 3" xfId="3" xr:uid="{079D9221-74E4-4DB4-AD17-DC708DF1CA2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CFE47-9CBD-4FEC-82D0-4E1160A17F5C}">
  <sheetPr>
    <tabColor rgb="FF00B0F0"/>
  </sheetPr>
  <dimension ref="A1:X78"/>
  <sheetViews>
    <sheetView tabSelected="1" topLeftCell="A10" zoomScale="85" zoomScaleNormal="85" workbookViewId="0">
      <selection activeCell="F24" sqref="F24"/>
    </sheetView>
  </sheetViews>
  <sheetFormatPr defaultRowHeight="15" x14ac:dyDescent="0.25"/>
  <cols>
    <col min="1" max="1" width="3.42578125" style="1" customWidth="1"/>
    <col min="2" max="2" width="5.42578125" style="1" customWidth="1"/>
    <col min="3" max="3" width="45.28515625" style="1" customWidth="1"/>
    <col min="4" max="4" width="15.140625" style="1" bestFit="1" customWidth="1"/>
    <col min="5" max="5" width="17.85546875" style="1" customWidth="1"/>
    <col min="6" max="6" width="15.140625" style="1" customWidth="1"/>
    <col min="7" max="7" width="17.85546875" style="1" customWidth="1"/>
    <col min="8" max="9" width="12.42578125" style="1" customWidth="1"/>
    <col min="10" max="10" width="14.28515625" style="1" bestFit="1" customWidth="1"/>
    <col min="11" max="11" width="16.7109375" style="1" bestFit="1" customWidth="1"/>
    <col min="12" max="12" width="14.5703125" style="1" bestFit="1" customWidth="1"/>
    <col min="13" max="13" width="17.140625" style="1" bestFit="1" customWidth="1"/>
    <col min="14" max="14" width="12.5703125" style="1" bestFit="1" customWidth="1"/>
    <col min="15" max="17" width="12.140625" style="1" bestFit="1" customWidth="1"/>
    <col min="18" max="18" width="12.42578125" style="1" hidden="1" customWidth="1"/>
    <col min="19" max="19" width="9.7109375" style="1" hidden="1" customWidth="1"/>
    <col min="20" max="20" width="28.85546875" style="1" customWidth="1"/>
    <col min="21" max="22" width="11.42578125" style="1" bestFit="1" customWidth="1"/>
    <col min="23" max="23" width="10.42578125" style="1" bestFit="1" customWidth="1"/>
    <col min="24" max="16384" width="9.140625" style="1"/>
  </cols>
  <sheetData>
    <row r="1" spans="1:24" ht="26.25" x14ac:dyDescent="0.4">
      <c r="A1" s="45" t="s">
        <v>39</v>
      </c>
    </row>
    <row r="2" spans="1:24" x14ac:dyDescent="0.25">
      <c r="E2" s="44"/>
      <c r="J2" s="44"/>
    </row>
    <row r="3" spans="1:24" ht="15" customHeight="1" x14ac:dyDescent="0.25">
      <c r="A3" s="36"/>
      <c r="B3" s="36"/>
      <c r="C3" s="36"/>
      <c r="D3" s="43" t="s">
        <v>38</v>
      </c>
      <c r="E3" s="43"/>
      <c r="F3" s="43"/>
      <c r="G3" s="43"/>
      <c r="H3" s="43"/>
      <c r="I3" s="43"/>
      <c r="J3" s="43" t="s">
        <v>37</v>
      </c>
      <c r="K3" s="43"/>
      <c r="L3" s="43"/>
      <c r="M3" s="43"/>
      <c r="N3" s="43"/>
      <c r="O3" s="43"/>
      <c r="P3" s="42" t="s">
        <v>36</v>
      </c>
      <c r="Q3" s="41"/>
    </row>
    <row r="4" spans="1:24" s="37" customFormat="1" x14ac:dyDescent="0.25">
      <c r="A4" s="36"/>
      <c r="B4" s="36"/>
      <c r="C4" s="36"/>
      <c r="D4" s="40">
        <v>2020</v>
      </c>
      <c r="E4" s="40"/>
      <c r="F4" s="40">
        <v>2019</v>
      </c>
      <c r="G4" s="40"/>
      <c r="H4" s="40" t="s">
        <v>35</v>
      </c>
      <c r="I4" s="40"/>
      <c r="J4" s="40">
        <v>2020</v>
      </c>
      <c r="K4" s="40"/>
      <c r="L4" s="40">
        <v>2019</v>
      </c>
      <c r="M4" s="40"/>
      <c r="N4" s="40" t="s">
        <v>35</v>
      </c>
      <c r="O4" s="40"/>
      <c r="P4" s="39"/>
      <c r="Q4" s="38"/>
    </row>
    <row r="5" spans="1:24" x14ac:dyDescent="0.25">
      <c r="A5" s="36"/>
      <c r="B5" s="36"/>
      <c r="C5" s="36"/>
      <c r="D5" s="35" t="s">
        <v>34</v>
      </c>
      <c r="E5" s="35" t="s">
        <v>33</v>
      </c>
      <c r="F5" s="35" t="s">
        <v>34</v>
      </c>
      <c r="G5" s="35" t="s">
        <v>33</v>
      </c>
      <c r="H5" s="35" t="s">
        <v>32</v>
      </c>
      <c r="I5" s="34" t="s">
        <v>31</v>
      </c>
      <c r="J5" s="35" t="s">
        <v>34</v>
      </c>
      <c r="K5" s="35" t="s">
        <v>33</v>
      </c>
      <c r="L5" s="35" t="s">
        <v>34</v>
      </c>
      <c r="M5" s="35" t="s">
        <v>33</v>
      </c>
      <c r="N5" s="35" t="s">
        <v>32</v>
      </c>
      <c r="O5" s="34" t="s">
        <v>31</v>
      </c>
      <c r="P5" s="33">
        <v>2020</v>
      </c>
      <c r="Q5" s="33">
        <v>2019</v>
      </c>
    </row>
    <row r="6" spans="1:24" s="11" customFormat="1" x14ac:dyDescent="0.25">
      <c r="A6" s="17" t="s">
        <v>30</v>
      </c>
      <c r="B6" s="17"/>
      <c r="C6" s="17"/>
      <c r="D6" s="16">
        <f>E6/90.6824</f>
        <v>16968.019500723403</v>
      </c>
      <c r="E6" s="16">
        <v>1538700.7315724001</v>
      </c>
      <c r="F6" s="16">
        <f>G6/69.3406</f>
        <v>21360.899508461855</v>
      </c>
      <c r="G6" s="16">
        <v>1481177.58845645</v>
      </c>
      <c r="H6" s="16">
        <f>D6*100/F6-100</f>
        <v>-20.565051607486211</v>
      </c>
      <c r="I6" s="16">
        <f>E6*100/G6-100</f>
        <v>3.8836087964236299</v>
      </c>
      <c r="J6" s="16">
        <f>K6/90.6824</f>
        <v>7261.447917981769</v>
      </c>
      <c r="K6" s="16">
        <v>658485.52467759</v>
      </c>
      <c r="L6" s="16">
        <f>M6/69.3406</f>
        <v>8809.6356191173727</v>
      </c>
      <c r="M6" s="16">
        <v>610865.41961097007</v>
      </c>
      <c r="N6" s="16">
        <f>J6*100/L6-100</f>
        <v>-17.573799508528538</v>
      </c>
      <c r="O6" s="16">
        <f>K6*100/M6-100</f>
        <v>7.7955149428734671</v>
      </c>
      <c r="P6" s="16">
        <f>E6*100/$E$6</f>
        <v>100</v>
      </c>
      <c r="Q6" s="16">
        <f>G6*100/$G$6</f>
        <v>100</v>
      </c>
      <c r="R6" s="15">
        <f>D6/$D$6</f>
        <v>1</v>
      </c>
      <c r="S6" s="15">
        <f>J6/$J$6</f>
        <v>1</v>
      </c>
      <c r="T6" s="1"/>
      <c r="U6" s="1"/>
      <c r="V6" s="1"/>
      <c r="W6" s="29"/>
      <c r="X6" s="29"/>
    </row>
    <row r="7" spans="1:24" s="23" customFormat="1" x14ac:dyDescent="0.25">
      <c r="A7" s="32" t="s">
        <v>29</v>
      </c>
      <c r="B7" s="32"/>
      <c r="C7" s="32"/>
      <c r="D7" s="21">
        <f>E7/90.6824</f>
        <v>4747.5282019183433</v>
      </c>
      <c r="E7" s="21">
        <v>430517.25141763996</v>
      </c>
      <c r="F7" s="21">
        <f>G7/69.3406</f>
        <v>5903.8154472665365</v>
      </c>
      <c r="G7" s="21">
        <v>409374.10540273</v>
      </c>
      <c r="H7" s="21">
        <f>D7*100/F7-100</f>
        <v>-19.585423285606822</v>
      </c>
      <c r="I7" s="21">
        <f>E7*100/G7-100</f>
        <v>5.1647492442419889</v>
      </c>
      <c r="J7" s="21">
        <f>K7/90.6824</f>
        <v>2255.0758126645301</v>
      </c>
      <c r="K7" s="21">
        <v>204495.68687437</v>
      </c>
      <c r="L7" s="21">
        <f>M7/69.3406</f>
        <v>1923.8751519926277</v>
      </c>
      <c r="M7" s="21">
        <v>133402.65736426</v>
      </c>
      <c r="N7" s="21">
        <f>J7*100/L7-100</f>
        <v>17.215288649518953</v>
      </c>
      <c r="O7" s="21">
        <f>K7*100/M7-100</f>
        <v>53.292063977397646</v>
      </c>
      <c r="P7" s="21">
        <f>E7*100/$E$6</f>
        <v>27.979271250342087</v>
      </c>
      <c r="Q7" s="21">
        <f>G7*100/$G$6</f>
        <v>27.638421523062799</v>
      </c>
      <c r="R7" s="20">
        <f>D7/$D$6</f>
        <v>0.27979271250342092</v>
      </c>
      <c r="S7" s="20">
        <f>J7/$J$6</f>
        <v>0.31055456682133731</v>
      </c>
      <c r="T7" s="19">
        <f>D7/$D$6</f>
        <v>0.27979271250342092</v>
      </c>
      <c r="U7" s="19">
        <f>J7/$J$6</f>
        <v>0.31055456682133731</v>
      </c>
      <c r="V7" s="18"/>
      <c r="W7" s="28"/>
      <c r="X7" s="28"/>
    </row>
    <row r="8" spans="1:24" s="11" customFormat="1" x14ac:dyDescent="0.25">
      <c r="A8" s="30" t="s">
        <v>28</v>
      </c>
      <c r="B8" s="30"/>
      <c r="C8" s="30"/>
      <c r="D8" s="16">
        <f>E8/90.6824</f>
        <v>12220.491298805062</v>
      </c>
      <c r="E8" s="16">
        <v>1108183.4801547602</v>
      </c>
      <c r="F8" s="16">
        <f>G8/69.3406</f>
        <v>15457.084061195319</v>
      </c>
      <c r="G8" s="16">
        <v>1071803.4830537201</v>
      </c>
      <c r="H8" s="16">
        <f>D8*100/F8-100</f>
        <v>-20.939219516284155</v>
      </c>
      <c r="I8" s="16">
        <f>E8*100/G8-100</f>
        <v>3.3942786785305401</v>
      </c>
      <c r="J8" s="16">
        <f>K8/90.6824</f>
        <v>5006.3721053172394</v>
      </c>
      <c r="K8" s="16">
        <v>453989.83780322003</v>
      </c>
      <c r="L8" s="16">
        <f>M8/69.3406</f>
        <v>6885.7604671247454</v>
      </c>
      <c r="M8" s="16">
        <v>477462.76224671007</v>
      </c>
      <c r="N8" s="16">
        <f>J8*100/L8-100</f>
        <v>-27.293838796461557</v>
      </c>
      <c r="O8" s="16">
        <f>K8*100/M8-100</f>
        <v>-4.9161790823304727</v>
      </c>
      <c r="P8" s="16">
        <f>E8*100/$E$6</f>
        <v>72.02072874965792</v>
      </c>
      <c r="Q8" s="16">
        <f>G8*100/$G$6</f>
        <v>72.361578476937211</v>
      </c>
      <c r="R8" s="15">
        <f>D8/$D$6</f>
        <v>0.72020728749657914</v>
      </c>
      <c r="S8" s="15">
        <f>J8/$J$6</f>
        <v>0.68944543317866269</v>
      </c>
      <c r="T8" s="1"/>
      <c r="U8" s="1"/>
      <c r="V8" s="1"/>
      <c r="W8" s="29"/>
      <c r="X8" s="29"/>
    </row>
    <row r="9" spans="1:24" s="11" customFormat="1" x14ac:dyDescent="0.25">
      <c r="A9" s="31"/>
      <c r="B9" s="30" t="s">
        <v>27</v>
      </c>
      <c r="C9" s="30"/>
      <c r="D9" s="16">
        <f>E9/90.6824</f>
        <v>9539.3415642005493</v>
      </c>
      <c r="E9" s="16">
        <v>865050.38746145996</v>
      </c>
      <c r="F9" s="16">
        <f>G9/69.3406</f>
        <v>12029.070199515436</v>
      </c>
      <c r="G9" s="16">
        <v>834102.94507651997</v>
      </c>
      <c r="H9" s="16">
        <f>D9*100/F9-100</f>
        <v>-20.697598351493369</v>
      </c>
      <c r="I9" s="16">
        <f>E9*100/G9-100</f>
        <v>3.7102665285639063</v>
      </c>
      <c r="J9" s="16">
        <f>K9/90.6824</f>
        <v>3325.643003355226</v>
      </c>
      <c r="K9" s="16">
        <v>301577.28908745997</v>
      </c>
      <c r="L9" s="16">
        <f>M9/69.3406</f>
        <v>4598.2741602883452</v>
      </c>
      <c r="M9" s="16">
        <v>318847.08923888998</v>
      </c>
      <c r="N9" s="16">
        <f>J9*100/L9-100</f>
        <v>-27.67627837252131</v>
      </c>
      <c r="O9" s="16">
        <f>K9*100/M9-100</f>
        <v>-5.4163267391445231</v>
      </c>
      <c r="P9" s="16">
        <f>E9*100/$E$6</f>
        <v>56.219534423530426</v>
      </c>
      <c r="Q9" s="16">
        <f>G9*100/$G$6</f>
        <v>56.313500256626689</v>
      </c>
      <c r="R9" s="15">
        <f>D9/$D$6</f>
        <v>0.56219534423530426</v>
      </c>
      <c r="S9" s="15">
        <f>J9/$J$6</f>
        <v>0.45798620893772768</v>
      </c>
      <c r="T9" s="1"/>
      <c r="U9" s="1"/>
      <c r="V9" s="1"/>
      <c r="W9" s="29"/>
      <c r="X9" s="29"/>
    </row>
    <row r="10" spans="1:24" s="11" customFormat="1" x14ac:dyDescent="0.25">
      <c r="A10" s="16"/>
      <c r="B10" s="16"/>
      <c r="C10" s="17" t="s">
        <v>26</v>
      </c>
      <c r="D10" s="16">
        <f>E10/90.6824</f>
        <v>4182.4496115637648</v>
      </c>
      <c r="E10" s="16">
        <v>379274.56865566998</v>
      </c>
      <c r="F10" s="16">
        <f>G10/69.3406</f>
        <v>5307.4424586429886</v>
      </c>
      <c r="G10" s="16">
        <v>368021.24454777996</v>
      </c>
      <c r="H10" s="16">
        <f>D10*100/F10-100</f>
        <v>-21.19651519249561</v>
      </c>
      <c r="I10" s="16">
        <f>E10*100/G10-100</f>
        <v>3.057791982013967</v>
      </c>
      <c r="J10" s="16">
        <f>K10/90.6824</f>
        <v>1515.5640336967263</v>
      </c>
      <c r="K10" s="16">
        <v>137434.98392930001</v>
      </c>
      <c r="L10" s="16">
        <f>M10/69.3406</f>
        <v>2073.6014829838509</v>
      </c>
      <c r="M10" s="16">
        <v>143784.77099099001</v>
      </c>
      <c r="N10" s="16">
        <f>J10*100/L10-100</f>
        <v>-26.911508979253114</v>
      </c>
      <c r="O10" s="16">
        <f>K10*100/M10-100</f>
        <v>-4.4161749661846272</v>
      </c>
      <c r="P10" s="16">
        <f>E10*100/$E$6</f>
        <v>24.649014644198477</v>
      </c>
      <c r="Q10" s="16">
        <f>G10*100/$G$6</f>
        <v>24.846530720958217</v>
      </c>
      <c r="R10" s="15">
        <f>D10/$D$6</f>
        <v>0.24649014644198478</v>
      </c>
      <c r="S10" s="15">
        <f>J10/$J$6</f>
        <v>0.2087137511437194</v>
      </c>
      <c r="T10" s="1"/>
      <c r="U10" s="1"/>
      <c r="V10" s="1"/>
      <c r="W10" s="29"/>
      <c r="X10" s="29"/>
    </row>
    <row r="11" spans="1:24" s="18" customFormat="1" x14ac:dyDescent="0.25">
      <c r="A11" s="21"/>
      <c r="B11" s="21"/>
      <c r="C11" s="27" t="s">
        <v>25</v>
      </c>
      <c r="D11" s="21">
        <f>E11/90.6824</f>
        <v>2230.9715804221105</v>
      </c>
      <c r="E11" s="21">
        <v>202309.85724447001</v>
      </c>
      <c r="F11" s="21">
        <f>G11/69.3406</f>
        <v>2702.1176227644414</v>
      </c>
      <c r="G11" s="21">
        <v>187366.45723306001</v>
      </c>
      <c r="H11" s="21">
        <f>D11*100/F11-100</f>
        <v>-17.436178143137894</v>
      </c>
      <c r="I11" s="21">
        <f>E11*100/G11-100</f>
        <v>7.9754937100733656</v>
      </c>
      <c r="J11" s="21">
        <f>K11/90.6824</f>
        <v>212.03993403152103</v>
      </c>
      <c r="K11" s="21">
        <v>19228.290113820003</v>
      </c>
      <c r="L11" s="21">
        <f>M11/69.3406</f>
        <v>249.33898682157354</v>
      </c>
      <c r="M11" s="21">
        <v>17289.314949600001</v>
      </c>
      <c r="N11" s="21">
        <f>J11*100/L11-100</f>
        <v>-14.95917396052613</v>
      </c>
      <c r="O11" s="21">
        <f>K11*100/M11-100</f>
        <v>11.214875603066403</v>
      </c>
      <c r="P11" s="21">
        <f>E11*100/$E$6</f>
        <v>13.148096513720985</v>
      </c>
      <c r="Q11" s="21">
        <f>G11*100/$G$6</f>
        <v>12.649830695069891</v>
      </c>
      <c r="R11" s="20">
        <f>D11/$D$6</f>
        <v>0.13148096513720983</v>
      </c>
      <c r="S11" s="20">
        <f>J11/$J$6</f>
        <v>2.9200778746403918E-2</v>
      </c>
      <c r="T11" s="19">
        <f>D11/$D$6</f>
        <v>0.13148096513720983</v>
      </c>
      <c r="U11" s="19">
        <f>J11/$J$6</f>
        <v>2.9200778746403918E-2</v>
      </c>
      <c r="W11" s="28"/>
      <c r="X11" s="28"/>
    </row>
    <row r="12" spans="1:24" s="18" customFormat="1" x14ac:dyDescent="0.25">
      <c r="A12" s="21"/>
      <c r="B12" s="21"/>
      <c r="C12" s="27" t="s">
        <v>24</v>
      </c>
      <c r="D12" s="21">
        <f>E12/90.6824</f>
        <v>1951.4780311416548</v>
      </c>
      <c r="E12" s="21">
        <v>176964.7114112</v>
      </c>
      <c r="F12" s="21">
        <f>G12/69.3406</f>
        <v>2605.3248358785477</v>
      </c>
      <c r="G12" s="21">
        <v>180654.78731472002</v>
      </c>
      <c r="H12" s="21">
        <f>D12*100/F12-100</f>
        <v>-25.096555935467734</v>
      </c>
      <c r="I12" s="21">
        <f>E12*100/G12-100</f>
        <v>-2.0426117449583501</v>
      </c>
      <c r="J12" s="21">
        <f>K12/90.6824</f>
        <v>1303.5240996652051</v>
      </c>
      <c r="K12" s="21">
        <v>118206.69381548</v>
      </c>
      <c r="L12" s="21">
        <f>M12/69.3406</f>
        <v>1824.2624961622773</v>
      </c>
      <c r="M12" s="21">
        <v>126495.45604139</v>
      </c>
      <c r="N12" s="21">
        <f>J12*100/L12-100</f>
        <v>-28.545146194287042</v>
      </c>
      <c r="O12" s="21">
        <f>K12*100/M12-100</f>
        <v>-6.5526165803124741</v>
      </c>
      <c r="P12" s="21">
        <f>E12*100/$E$6</f>
        <v>11.500918130477496</v>
      </c>
      <c r="Q12" s="21">
        <f>G12*100/$G$6</f>
        <v>12.196700025888331</v>
      </c>
      <c r="R12" s="20">
        <f>D12/$D$6</f>
        <v>0.11500918130477494</v>
      </c>
      <c r="S12" s="20">
        <f>J12/$J$6</f>
        <v>0.17951297239731545</v>
      </c>
      <c r="T12" s="19">
        <f>D12/$D$6</f>
        <v>0.11500918130477494</v>
      </c>
      <c r="U12" s="19">
        <f>J12/$J$6</f>
        <v>0.17951297239731545</v>
      </c>
      <c r="W12" s="28"/>
      <c r="X12" s="28"/>
    </row>
    <row r="13" spans="1:24" s="11" customFormat="1" x14ac:dyDescent="0.25">
      <c r="A13" s="16"/>
      <c r="B13" s="16"/>
      <c r="C13" s="17" t="s">
        <v>23</v>
      </c>
      <c r="D13" s="16">
        <f>E13/90.6824</f>
        <v>4491.3139202764814</v>
      </c>
      <c r="E13" s="16">
        <v>407283.12544407998</v>
      </c>
      <c r="F13" s="16">
        <f>G13/69.3406</f>
        <v>5614.4237392706445</v>
      </c>
      <c r="G13" s="16">
        <v>389307.51073527004</v>
      </c>
      <c r="H13" s="16">
        <f>D13*100/F13-100</f>
        <v>-20.004008802158268</v>
      </c>
      <c r="I13" s="16">
        <f>E13*100/G13-100</f>
        <v>4.6173305711107702</v>
      </c>
      <c r="J13" s="16">
        <f>K13/90.6824</f>
        <v>1623.9231690962085</v>
      </c>
      <c r="K13" s="16">
        <v>147261.25038925002</v>
      </c>
      <c r="L13" s="16">
        <f>M13/69.3406</f>
        <v>2287.4910684528259</v>
      </c>
      <c r="M13" s="16">
        <v>158616.00318115999</v>
      </c>
      <c r="N13" s="16">
        <f>J13*100/L13-100</f>
        <v>-29.008546022670586</v>
      </c>
      <c r="O13" s="16">
        <f>K13*100/M13-100</f>
        <v>-7.1586426112006905</v>
      </c>
      <c r="P13" s="16">
        <f>E13*100/$E$6</f>
        <v>26.469287827521658</v>
      </c>
      <c r="Q13" s="16">
        <f>G13*100/$G$6</f>
        <v>26.283648481406694</v>
      </c>
      <c r="R13" s="15">
        <f>D13/$D$6</f>
        <v>0.26469287827521659</v>
      </c>
      <c r="S13" s="15">
        <f>J13/$J$6</f>
        <v>0.22363627577288445</v>
      </c>
      <c r="T13" s="1"/>
      <c r="U13" s="1"/>
      <c r="V13" s="1"/>
      <c r="W13" s="1"/>
      <c r="X13" s="1"/>
    </row>
    <row r="14" spans="1:24" s="18" customFormat="1" x14ac:dyDescent="0.25">
      <c r="A14" s="21"/>
      <c r="B14" s="21"/>
      <c r="C14" s="27" t="s">
        <v>22</v>
      </c>
      <c r="D14" s="21">
        <f>E14/90.6824</f>
        <v>1934.4753748072392</v>
      </c>
      <c r="E14" s="21">
        <v>175422.86972841999</v>
      </c>
      <c r="F14" s="21">
        <f>G14/69.3406</f>
        <v>2459.5533669333695</v>
      </c>
      <c r="G14" s="21">
        <v>170546.90619518</v>
      </c>
      <c r="H14" s="21">
        <f>D14*100/F14-100</f>
        <v>-21.348509822367063</v>
      </c>
      <c r="I14" s="21">
        <f>E14*100/G14-100</f>
        <v>2.8590161158712419</v>
      </c>
      <c r="J14" s="21">
        <f>K14/90.6824</f>
        <v>1080.5113214738471</v>
      </c>
      <c r="K14" s="21">
        <v>97983.359858419994</v>
      </c>
      <c r="L14" s="21">
        <f>M14/69.3406</f>
        <v>1401.8912055667245</v>
      </c>
      <c r="M14" s="21">
        <v>97207.977328720008</v>
      </c>
      <c r="N14" s="21">
        <f>J14*100/L14-100</f>
        <v>-22.924737869580767</v>
      </c>
      <c r="O14" s="21">
        <f>K14*100/M14-100</f>
        <v>0.79765318753412373</v>
      </c>
      <c r="P14" s="21">
        <f>E14*100/$E$6</f>
        <v>11.400714000386232</v>
      </c>
      <c r="Q14" s="21">
        <f>G14*100/$G$6</f>
        <v>11.514278066609734</v>
      </c>
      <c r="R14" s="20">
        <f>D14/$D$6</f>
        <v>0.11400714000386232</v>
      </c>
      <c r="S14" s="20">
        <f>J14/$J$6</f>
        <v>0.14880108398190675</v>
      </c>
      <c r="T14" s="19">
        <f>D14/$D$6</f>
        <v>0.11400714000386232</v>
      </c>
      <c r="U14" s="19">
        <f>J14/$J$6</f>
        <v>0.14880108398190675</v>
      </c>
    </row>
    <row r="15" spans="1:24" s="14" customFormat="1" x14ac:dyDescent="0.25">
      <c r="A15" s="16"/>
      <c r="B15" s="16"/>
      <c r="C15" s="25" t="s">
        <v>21</v>
      </c>
      <c r="D15" s="16">
        <f>E15/90.6824</f>
        <v>210.1778470440791</v>
      </c>
      <c r="E15" s="16">
        <v>19059.43159679</v>
      </c>
      <c r="F15" s="16">
        <f>G15/69.3406</f>
        <v>234.75776854007609</v>
      </c>
      <c r="G15" s="16">
        <v>16278.244525229999</v>
      </c>
      <c r="H15" s="16">
        <f>D15*100/F15-100</f>
        <v>-10.47033359060103</v>
      </c>
      <c r="I15" s="16">
        <f>E15*100/G15-100</f>
        <v>17.085300981008004</v>
      </c>
      <c r="J15" s="16">
        <f>K15/90.6824</f>
        <v>135.249249323463</v>
      </c>
      <c r="K15" s="16">
        <v>12264.726526850001</v>
      </c>
      <c r="L15" s="16">
        <f>M15/69.3406</f>
        <v>191.61711301834714</v>
      </c>
      <c r="M15" s="16">
        <v>13286.84558696</v>
      </c>
      <c r="N15" s="16">
        <f>J15*100/L15-100</f>
        <v>-29.416925663360232</v>
      </c>
      <c r="O15" s="16">
        <f>K15*100/M15-100</f>
        <v>-7.6927142219002604</v>
      </c>
      <c r="P15" s="16">
        <f>E15*100/$E$6</f>
        <v>1.2386704708532337</v>
      </c>
      <c r="Q15" s="16">
        <f>G15*100/$G$6</f>
        <v>1.0990069423203817</v>
      </c>
      <c r="R15" s="15">
        <f>D15/$D$6</f>
        <v>1.2386704708532337E-2</v>
      </c>
      <c r="S15" s="15">
        <f>J15/$J$6</f>
        <v>1.8625658525834872E-2</v>
      </c>
      <c r="T15" s="1"/>
      <c r="U15" s="1"/>
      <c r="V15" s="1"/>
      <c r="W15" s="1"/>
      <c r="X15" s="1"/>
    </row>
    <row r="16" spans="1:24" s="14" customFormat="1" x14ac:dyDescent="0.25">
      <c r="A16" s="16"/>
      <c r="B16" s="16"/>
      <c r="C16" s="25" t="s">
        <v>20</v>
      </c>
      <c r="D16" s="16">
        <f>E16/90.6824</f>
        <v>219.77819886703486</v>
      </c>
      <c r="E16" s="16">
        <v>19930.014540940003</v>
      </c>
      <c r="F16" s="16">
        <f>G16/69.3406</f>
        <v>311.68233058208324</v>
      </c>
      <c r="G16" s="16">
        <v>21612.23981196</v>
      </c>
      <c r="H16" s="16">
        <f>D16*100/F16-100</f>
        <v>-29.486474752486799</v>
      </c>
      <c r="I16" s="16">
        <f>E16*100/G16-100</f>
        <v>-7.7836692802615914</v>
      </c>
      <c r="J16" s="16">
        <f>K16/90.6824</f>
        <v>33.17150644877065</v>
      </c>
      <c r="K16" s="16">
        <v>3008.0718163899996</v>
      </c>
      <c r="L16" s="16">
        <f>M16/69.3406</f>
        <v>120.98185186571794</v>
      </c>
      <c r="M16" s="16">
        <v>8388.9541974800013</v>
      </c>
      <c r="N16" s="16">
        <f>J16*100/L16-100</f>
        <v>-72.581419496215943</v>
      </c>
      <c r="O16" s="16">
        <f>K16*100/M16-100</f>
        <v>-64.142469423738078</v>
      </c>
      <c r="P16" s="16">
        <f>E16*100/$E$6</f>
        <v>1.2952495655586969</v>
      </c>
      <c r="Q16" s="16">
        <f>G16*100/$G$6</f>
        <v>1.459125494498086</v>
      </c>
      <c r="R16" s="15">
        <f>D16/$D$6</f>
        <v>1.295249565558697E-2</v>
      </c>
      <c r="S16" s="15">
        <f>J16/$J$6</f>
        <v>4.5681669583592177E-3</v>
      </c>
      <c r="T16" s="1"/>
      <c r="U16" s="1"/>
      <c r="V16" s="1"/>
      <c r="W16" s="1"/>
      <c r="X16" s="1"/>
    </row>
    <row r="17" spans="1:21" s="18" customFormat="1" x14ac:dyDescent="0.25">
      <c r="A17" s="21"/>
      <c r="B17" s="21"/>
      <c r="C17" s="27" t="s">
        <v>19</v>
      </c>
      <c r="D17" s="21">
        <f>E17/90.6824</f>
        <v>2037.8042959177305</v>
      </c>
      <c r="E17" s="21">
        <v>184792.98428413001</v>
      </c>
      <c r="F17" s="21">
        <f>G17/69.3406</f>
        <v>2526.9884002972285</v>
      </c>
      <c r="G17" s="21">
        <v>175222.89186964999</v>
      </c>
      <c r="H17" s="21">
        <f>D17*100/F17-100</f>
        <v>-19.358383454469333</v>
      </c>
      <c r="I17" s="21">
        <f>E17*100/G17-100</f>
        <v>5.4616678861796686</v>
      </c>
      <c r="J17" s="21">
        <f>K17/90.6824</f>
        <v>341.2398441353559</v>
      </c>
      <c r="K17" s="21">
        <v>30944.44804182</v>
      </c>
      <c r="L17" s="21">
        <f>M17/69.3406</f>
        <v>544.14349025505987</v>
      </c>
      <c r="M17" s="21">
        <v>37731.236100380003</v>
      </c>
      <c r="N17" s="21">
        <f>J17*100/L17-100</f>
        <v>-37.288628781462705</v>
      </c>
      <c r="O17" s="21">
        <f>K17*100/M17-100</f>
        <v>-17.987187169019492</v>
      </c>
      <c r="P17" s="21">
        <f>E17*100/$E$6</f>
        <v>12.009676767703219</v>
      </c>
      <c r="Q17" s="21">
        <f>G17*100/$G$6</f>
        <v>11.829971857206639</v>
      </c>
      <c r="R17" s="20">
        <f>D17/$D$6</f>
        <v>0.1200967676770322</v>
      </c>
      <c r="S17" s="20">
        <f>J17/$J$6</f>
        <v>4.6993361102312961E-2</v>
      </c>
      <c r="T17" s="19">
        <f>D17/$D$6</f>
        <v>0.1200967676770322</v>
      </c>
      <c r="U17" s="19">
        <f>J17/$J$6</f>
        <v>4.6993361102312961E-2</v>
      </c>
    </row>
    <row r="18" spans="1:21" s="14" customFormat="1" ht="15" customHeight="1" x14ac:dyDescent="0.25">
      <c r="A18" s="16"/>
      <c r="B18" s="16"/>
      <c r="C18" s="26" t="s">
        <v>18</v>
      </c>
      <c r="D18" s="16">
        <f>E18/90.6824</f>
        <v>1247.6789337921141</v>
      </c>
      <c r="E18" s="16">
        <v>113142.52014571</v>
      </c>
      <c r="F18" s="16">
        <f>G18/69.3406</f>
        <v>1490.0692974136366</v>
      </c>
      <c r="G18" s="16">
        <v>103322.29912424</v>
      </c>
      <c r="H18" s="16">
        <f>D18*100/F18-100</f>
        <v>-16.267053085534187</v>
      </c>
      <c r="I18" s="16">
        <f>E18*100/G18-100</f>
        <v>9.5044546092239557</v>
      </c>
      <c r="J18" s="16">
        <f>K18/90.6824</f>
        <v>245.8339440160384</v>
      </c>
      <c r="K18" s="16">
        <v>22292.81204484</v>
      </c>
      <c r="L18" s="16">
        <f>M18/69.3406</f>
        <v>416.65383786266636</v>
      </c>
      <c r="M18" s="16">
        <v>28891.0271097</v>
      </c>
      <c r="N18" s="16">
        <f>J18*100/L18-100</f>
        <v>-40.998036817059649</v>
      </c>
      <c r="O18" s="16">
        <f>K18*100/M18-100</f>
        <v>-22.838284841194479</v>
      </c>
      <c r="P18" s="16">
        <f>E18*100/$E$6</f>
        <v>7.3531205792103265</v>
      </c>
      <c r="Q18" s="16">
        <f>G18*100/$G$6</f>
        <v>6.9756860979724387</v>
      </c>
      <c r="R18" s="15">
        <f>D18/$D$6</f>
        <v>7.3531205792103274E-2</v>
      </c>
      <c r="S18" s="15">
        <f>J18/$J$6</f>
        <v>3.3854672896196293E-2</v>
      </c>
    </row>
    <row r="19" spans="1:21" s="14" customFormat="1" ht="15" customHeight="1" x14ac:dyDescent="0.25">
      <c r="A19" s="16"/>
      <c r="B19" s="16"/>
      <c r="C19" s="26" t="s">
        <v>17</v>
      </c>
      <c r="D19" s="16">
        <f>E19/90.6824</f>
        <v>790.12536212561656</v>
      </c>
      <c r="E19" s="16">
        <v>71650.464138420008</v>
      </c>
      <c r="F19" s="16">
        <f>G19/69.3406</f>
        <v>1036.9191028835921</v>
      </c>
      <c r="G19" s="16">
        <v>71900.592745410002</v>
      </c>
      <c r="H19" s="16">
        <f>D19*100/F19-100</f>
        <v>-23.800674524334752</v>
      </c>
      <c r="I19" s="16">
        <f>E19*100/G19-100</f>
        <v>-0.34788114734416808</v>
      </c>
      <c r="J19" s="16">
        <f>K19/90.6824</f>
        <v>95.405900119317522</v>
      </c>
      <c r="K19" s="16">
        <v>8651.6359969799996</v>
      </c>
      <c r="L19" s="16">
        <f>M19/69.3406</f>
        <v>127.4896523923935</v>
      </c>
      <c r="M19" s="16">
        <v>8840.2089906799993</v>
      </c>
      <c r="N19" s="16">
        <f>J19*100/L19-100</f>
        <v>-25.165769669154898</v>
      </c>
      <c r="O19" s="16">
        <f>K19*100/M19-100</f>
        <v>-2.1331282314570501</v>
      </c>
      <c r="P19" s="16">
        <f>E19*100/$E$6</f>
        <v>4.6565561884928925</v>
      </c>
      <c r="Q19" s="16">
        <f>G19*100/$G$6</f>
        <v>4.8542857592341999</v>
      </c>
      <c r="R19" s="15">
        <f>D19/$D$6</f>
        <v>4.6565561884928934E-2</v>
      </c>
      <c r="S19" s="15">
        <f>J19/$J$6</f>
        <v>1.3138688206116671E-2</v>
      </c>
    </row>
    <row r="20" spans="1:21" s="14" customFormat="1" x14ac:dyDescent="0.25">
      <c r="A20" s="16"/>
      <c r="B20" s="16"/>
      <c r="C20" s="25" t="s">
        <v>16</v>
      </c>
      <c r="D20" s="16">
        <f>E20/90.6824</f>
        <v>89.078203640397703</v>
      </c>
      <c r="E20" s="16">
        <v>8077.8252938000005</v>
      </c>
      <c r="F20" s="16">
        <f>G20/69.3406</f>
        <v>81.441872917886499</v>
      </c>
      <c r="G20" s="16">
        <v>5647.2283332500001</v>
      </c>
      <c r="H20" s="16">
        <f>D20*100/F20-100</f>
        <v>9.3764183569433612</v>
      </c>
      <c r="I20" s="16">
        <f>E20*100/G20-100</f>
        <v>43.040529213933581</v>
      </c>
      <c r="J20" s="16">
        <f>K20/90.6824</f>
        <v>33.751247714771552</v>
      </c>
      <c r="K20" s="16">
        <v>3060.6441457699998</v>
      </c>
      <c r="L20" s="16">
        <f>M20/69.3406</f>
        <v>28.85740774697652</v>
      </c>
      <c r="M20" s="16">
        <v>2000.98996762</v>
      </c>
      <c r="N20" s="16">
        <f>J20*100/L20-100</f>
        <v>16.958695703732346</v>
      </c>
      <c r="O20" s="16">
        <f>K20*100/M20-100</f>
        <v>52.956496299197539</v>
      </c>
      <c r="P20" s="16">
        <f>E20*100/$E$6</f>
        <v>0.52497702302027649</v>
      </c>
      <c r="Q20" s="16">
        <f>G20*100/$G$6</f>
        <v>0.38126612077185379</v>
      </c>
      <c r="R20" s="15">
        <f>D20/$D$6</f>
        <v>5.2497702302027648E-3</v>
      </c>
      <c r="S20" s="15">
        <f>J20/$J$6</f>
        <v>4.6480052044706116E-3</v>
      </c>
    </row>
    <row r="21" spans="1:21" s="23" customFormat="1" x14ac:dyDescent="0.25">
      <c r="A21" s="21"/>
      <c r="B21" s="21"/>
      <c r="C21" s="24" t="s">
        <v>15</v>
      </c>
      <c r="D21" s="21">
        <f>E21/90.6824</f>
        <v>395.26614831466742</v>
      </c>
      <c r="E21" s="21">
        <v>35843.682967929999</v>
      </c>
      <c r="F21" s="21">
        <f>G21/69.3406</f>
        <v>465.57596496900811</v>
      </c>
      <c r="G21" s="21">
        <v>32283.316756530003</v>
      </c>
      <c r="H21" s="21">
        <f>D21*100/F21-100</f>
        <v>-15.101685212427356</v>
      </c>
      <c r="I21" s="21">
        <f>E21*100/G21-100</f>
        <v>11.028501929498418</v>
      </c>
      <c r="J21" s="21">
        <f>K21/90.6824</f>
        <v>78.612945893359679</v>
      </c>
      <c r="K21" s="21">
        <v>7128.8106046800003</v>
      </c>
      <c r="L21" s="21">
        <f>M21/69.3406</f>
        <v>131.33298396552669</v>
      </c>
      <c r="M21" s="21">
        <v>9106.7079079599989</v>
      </c>
      <c r="N21" s="21">
        <f>J21*100/L21-100</f>
        <v>-40.142267753548779</v>
      </c>
      <c r="O21" s="21">
        <f>K21*100/M21-100</f>
        <v>-21.719125322457714</v>
      </c>
      <c r="P21" s="21">
        <f>E21*100/$E$6</f>
        <v>2.3294772162291295</v>
      </c>
      <c r="Q21" s="21">
        <f>G21*100/$G$6</f>
        <v>2.1795709716464704</v>
      </c>
      <c r="R21" s="20">
        <f>D21/$D$6</f>
        <v>2.3294772162291297E-2</v>
      </c>
      <c r="S21" s="20">
        <f>J21/$J$6</f>
        <v>1.082607033491045E-2</v>
      </c>
      <c r="T21" s="19">
        <f>D21/$D$6</f>
        <v>2.3294772162291297E-2</v>
      </c>
      <c r="U21" s="19">
        <f>J21/$J$6</f>
        <v>1.082607033491045E-2</v>
      </c>
    </row>
    <row r="22" spans="1:21" s="11" customFormat="1" x14ac:dyDescent="0.25">
      <c r="A22" s="16"/>
      <c r="B22" s="16"/>
      <c r="C22" s="22" t="s">
        <v>14</v>
      </c>
      <c r="D22" s="16">
        <f>E22/90.6824</f>
        <v>172.46579216893244</v>
      </c>
      <c r="E22" s="16">
        <v>15639.61195178</v>
      </c>
      <c r="F22" s="16">
        <f>G22/69.3406</f>
        <v>212.74714295506533</v>
      </c>
      <c r="G22" s="16">
        <v>14752.014540790002</v>
      </c>
      <c r="H22" s="16">
        <f>D22*100/F22-100</f>
        <v>-18.933909159306921</v>
      </c>
      <c r="I22" s="16">
        <f>E22*100/G22-100</f>
        <v>6.0167877989528193</v>
      </c>
      <c r="J22" s="16">
        <f>K22/90.6824</f>
        <v>66.167681333533295</v>
      </c>
      <c r="K22" s="16">
        <v>6000.2441457599998</v>
      </c>
      <c r="L22" s="16">
        <f>M22/69.3406</f>
        <v>44.530943941788799</v>
      </c>
      <c r="M22" s="16">
        <v>3087.80237149</v>
      </c>
      <c r="N22" s="16">
        <f>J22*100/L22-100</f>
        <v>48.588095100854389</v>
      </c>
      <c r="O22" s="16">
        <f>K22*100/M22-100</f>
        <v>94.320860724794983</v>
      </c>
      <c r="P22" s="16">
        <f>E22*100/$E$6</f>
        <v>1.0164167489410278</v>
      </c>
      <c r="Q22" s="16">
        <f>G22*100/$G$6</f>
        <v>0.99596528166235787</v>
      </c>
      <c r="R22" s="15">
        <f>D22/$D$6</f>
        <v>1.0164167489410278E-2</v>
      </c>
      <c r="S22" s="15">
        <f>J22/$J$6</f>
        <v>9.1121883790807098E-3</v>
      </c>
    </row>
    <row r="23" spans="1:21" s="11" customFormat="1" x14ac:dyDescent="0.25">
      <c r="A23" s="16"/>
      <c r="B23" s="16"/>
      <c r="C23" s="22" t="s">
        <v>13</v>
      </c>
      <c r="D23" s="16">
        <f>E23/90.6824</f>
        <v>297.84609187670378</v>
      </c>
      <c r="E23" s="16">
        <v>27009.398442000002</v>
      </c>
      <c r="F23" s="16">
        <f>G23/69.3406</f>
        <v>428.88089367772994</v>
      </c>
      <c r="G23" s="16">
        <v>29738.858496149998</v>
      </c>
      <c r="H23" s="16">
        <f>D23*100/F23-100</f>
        <v>-30.552725414596907</v>
      </c>
      <c r="I23" s="16">
        <f>E23*100/G23-100</f>
        <v>-9.1780928797362975</v>
      </c>
      <c r="J23" s="16">
        <f>K23/90.6824</f>
        <v>41.375173335399154</v>
      </c>
      <c r="K23" s="16">
        <v>3752.0000184700002</v>
      </c>
      <c r="L23" s="16">
        <f>M23/69.3406</f>
        <v>61.317680944352958</v>
      </c>
      <c r="M23" s="16">
        <v>4251.8047872900006</v>
      </c>
      <c r="N23" s="16">
        <f>J23*100/L23-100</f>
        <v>-32.523258058392699</v>
      </c>
      <c r="O23" s="16">
        <f>K23*100/M23-100</f>
        <v>-11.755120327115577</v>
      </c>
      <c r="P23" s="16">
        <f>E23*100/$E$6</f>
        <v>1.7553379866401353</v>
      </c>
      <c r="Q23" s="16">
        <f>G23*100/$G$6</f>
        <v>2.0077848009529471</v>
      </c>
      <c r="R23" s="15">
        <f>D23/$D$6</f>
        <v>1.7553379866401358E-2</v>
      </c>
      <c r="S23" s="15">
        <f>J23/$J$6</f>
        <v>5.6979233071327842E-3</v>
      </c>
    </row>
    <row r="24" spans="1:21" s="11" customFormat="1" x14ac:dyDescent="0.25">
      <c r="A24" s="16"/>
      <c r="B24" s="17" t="s">
        <v>12</v>
      </c>
      <c r="C24" s="17"/>
      <c r="D24" s="16">
        <f>E24/90.6824</f>
        <v>2667.5418985113974</v>
      </c>
      <c r="E24" s="16">
        <v>241899.10145756995</v>
      </c>
      <c r="F24" s="16">
        <f>G24/69.3406</f>
        <v>3406.3470833961633</v>
      </c>
      <c r="G24" s="16">
        <v>236198.15057093999</v>
      </c>
      <c r="H24" s="16">
        <f>D24*100/F24-100</f>
        <v>-21.689075328993468</v>
      </c>
      <c r="I24" s="16">
        <f>E24*100/G24-100</f>
        <v>2.4136306202438789</v>
      </c>
      <c r="J24" s="16">
        <f>K24/90.6824</f>
        <v>1682.5216191054715</v>
      </c>
      <c r="K24" s="16">
        <v>152575.09847237001</v>
      </c>
      <c r="L24" s="16">
        <f>M24/69.3406</f>
        <v>2285.6953600534175</v>
      </c>
      <c r="M24" s="16">
        <v>158491.48768331998</v>
      </c>
      <c r="N24" s="16">
        <f>J24*100/L24-100</f>
        <v>-26.389069667352771</v>
      </c>
      <c r="O24" s="16">
        <f>K24*100/M24-100</f>
        <v>-3.7329381517141513</v>
      </c>
      <c r="P24" s="16">
        <f>E24*100/$E$6</f>
        <v>15.7209973644695</v>
      </c>
      <c r="Q24" s="16">
        <f>G24*100/$G$6</f>
        <v>15.946646263874708</v>
      </c>
      <c r="R24" s="15">
        <f>D24/$D$6</f>
        <v>0.15720997364469502</v>
      </c>
      <c r="S24" s="15">
        <f>J24/$J$6</f>
        <v>0.23170607819674452</v>
      </c>
    </row>
    <row r="25" spans="1:21" s="14" customFormat="1" x14ac:dyDescent="0.25">
      <c r="A25" s="16"/>
      <c r="B25" s="16"/>
      <c r="C25" s="16" t="s">
        <v>11</v>
      </c>
      <c r="D25" s="16">
        <f>E25/90.6824</f>
        <v>185.99873404155602</v>
      </c>
      <c r="E25" s="16">
        <v>16866.81159985</v>
      </c>
      <c r="F25" s="16">
        <f>G25/69.3406</f>
        <v>226.2475313563771</v>
      </c>
      <c r="G25" s="16">
        <v>15688.13957277</v>
      </c>
      <c r="H25" s="16">
        <f>D25*100/F25-100</f>
        <v>-17.789717781018609</v>
      </c>
      <c r="I25" s="16">
        <f>E25*100/G25-100</f>
        <v>7.5131408769834565</v>
      </c>
      <c r="J25" s="16">
        <f>K25/90.6824</f>
        <v>156.94093883840745</v>
      </c>
      <c r="K25" s="16">
        <v>14231.780992119999</v>
      </c>
      <c r="L25" s="16">
        <f>M25/69.3406</f>
        <v>215.49369927084567</v>
      </c>
      <c r="M25" s="16">
        <v>14942.46240366</v>
      </c>
      <c r="N25" s="16">
        <f>J25*100/L25-100</f>
        <v>-27.17144892428874</v>
      </c>
      <c r="O25" s="16">
        <f>K25*100/M25-100</f>
        <v>-4.7561197903092989</v>
      </c>
      <c r="P25" s="16">
        <f>E25*100/$E$6</f>
        <v>1.0961723260255933</v>
      </c>
      <c r="Q25" s="16">
        <f>G25*100/$G$6</f>
        <v>1.0591666856854596</v>
      </c>
      <c r="R25" s="15">
        <f>D25/$D$6</f>
        <v>1.0961723260255934E-2</v>
      </c>
      <c r="S25" s="15">
        <f>J25/$J$6</f>
        <v>2.1612898778736577E-2</v>
      </c>
    </row>
    <row r="26" spans="1:21" s="18" customFormat="1" x14ac:dyDescent="0.25">
      <c r="A26" s="21"/>
      <c r="B26" s="21"/>
      <c r="C26" s="21" t="s">
        <v>10</v>
      </c>
      <c r="D26" s="21">
        <f>E26/90.6824</f>
        <v>2426.2831276167149</v>
      </c>
      <c r="E26" s="21">
        <v>220021.17709178998</v>
      </c>
      <c r="F26" s="21">
        <f>G26/69.3406</f>
        <v>3099.9007778137193</v>
      </c>
      <c r="G26" s="21">
        <v>214948.97987406998</v>
      </c>
      <c r="H26" s="21">
        <f>D26*100/F26-100</f>
        <v>-21.730297144287618</v>
      </c>
      <c r="I26" s="21">
        <f>E26*100/G26-100</f>
        <v>2.3597214653875653</v>
      </c>
      <c r="J26" s="21">
        <f>K26/90.6824</f>
        <v>1514.8628347856916</v>
      </c>
      <c r="K26" s="21">
        <v>137371.39752917</v>
      </c>
      <c r="L26" s="21">
        <f>M26/69.3406</f>
        <v>2053.330230314275</v>
      </c>
      <c r="M26" s="21">
        <v>142379.15016813</v>
      </c>
      <c r="N26" s="21">
        <f>J26*100/L26-100</f>
        <v>-26.224101100686937</v>
      </c>
      <c r="O26" s="21">
        <f>K26*100/M26-100</f>
        <v>-3.5171952024201119</v>
      </c>
      <c r="P26" s="21">
        <f>E26*100/$E$6</f>
        <v>14.299153342635387</v>
      </c>
      <c r="Q26" s="21">
        <f>G26*100/$G$6</f>
        <v>14.512032962777305</v>
      </c>
      <c r="R26" s="20">
        <f>D26/$D$6</f>
        <v>0.14299153342635387</v>
      </c>
      <c r="S26" s="20">
        <f>J26/$J$6</f>
        <v>0.20861718653030417</v>
      </c>
      <c r="T26" s="19">
        <f>D26/$D$6</f>
        <v>0.14299153342635387</v>
      </c>
      <c r="U26" s="19">
        <f>J26/$J$6</f>
        <v>0.20861718653030417</v>
      </c>
    </row>
    <row r="27" spans="1:21" s="14" customFormat="1" x14ac:dyDescent="0.25">
      <c r="A27" s="16"/>
      <c r="B27" s="16"/>
      <c r="C27" s="16" t="s">
        <v>9</v>
      </c>
      <c r="D27" s="16">
        <f>E27/90.6824</f>
        <v>30.572613482108988</v>
      </c>
      <c r="E27" s="16">
        <v>2772.3979648300001</v>
      </c>
      <c r="F27" s="16">
        <f>G27/69.3406</f>
        <v>39.67245414764222</v>
      </c>
      <c r="G27" s="16">
        <v>2750.9117740699999</v>
      </c>
      <c r="H27" s="16">
        <f>D27*100/F27-100</f>
        <v>-22.937428150191835</v>
      </c>
      <c r="I27" s="16">
        <f>E27*100/G27-100</f>
        <v>0.78105706488038606</v>
      </c>
      <c r="J27" s="16">
        <f>K27/90.6824</f>
        <v>3.0659134191419728</v>
      </c>
      <c r="K27" s="16">
        <v>278.02438704000002</v>
      </c>
      <c r="L27" s="16">
        <f>M27/69.3406</f>
        <v>4.2605513342832344</v>
      </c>
      <c r="M27" s="16">
        <v>295.42918585000001</v>
      </c>
      <c r="N27" s="16">
        <f>J27*100/L27-100</f>
        <v>-28.039514640474081</v>
      </c>
      <c r="O27" s="16">
        <f>K27*100/M27-100</f>
        <v>-5.8913606521046376</v>
      </c>
      <c r="P27" s="16">
        <f>E27*100/$E$6</f>
        <v>0.18017785446796292</v>
      </c>
      <c r="Q27" s="16">
        <f>G27*100/$G$6</f>
        <v>0.18572464203544645</v>
      </c>
      <c r="R27" s="15">
        <f>D27/$D$6</f>
        <v>1.8017785446796295E-3</v>
      </c>
      <c r="S27" s="15">
        <f>J27/$J$6</f>
        <v>4.222179176620888E-4</v>
      </c>
    </row>
    <row r="28" spans="1:21" s="14" customFormat="1" x14ac:dyDescent="0.25">
      <c r="A28" s="16"/>
      <c r="B28" s="16"/>
      <c r="C28" s="17" t="s">
        <v>8</v>
      </c>
      <c r="D28" s="16">
        <f>E28/90.6824</f>
        <v>24.687423371017971</v>
      </c>
      <c r="E28" s="16">
        <v>2238.7148010999999</v>
      </c>
      <c r="F28" s="16">
        <f>G28/69.3406</f>
        <v>40.526320078424476</v>
      </c>
      <c r="G28" s="16">
        <v>2810.1193500300001</v>
      </c>
      <c r="H28" s="16">
        <f>D28*100/F28-100</f>
        <v>-39.082987739217074</v>
      </c>
      <c r="I28" s="16">
        <f>E28*100/G28-100</f>
        <v>-20.333817811827103</v>
      </c>
      <c r="J28" s="16">
        <f>K28/90.6824</f>
        <v>7.6519320622303768</v>
      </c>
      <c r="K28" s="16">
        <v>693.89556403999995</v>
      </c>
      <c r="L28" s="16">
        <f>M28/69.3406</f>
        <v>12.610879134013839</v>
      </c>
      <c r="M28" s="16">
        <v>874.44592567999996</v>
      </c>
      <c r="N28" s="16">
        <f>J28*100/L28-100</f>
        <v>-39.322770594226682</v>
      </c>
      <c r="O28" s="16">
        <f>K28*100/M28-100</f>
        <v>-20.647401553114634</v>
      </c>
      <c r="P28" s="16">
        <f>E28*100/$E$6</f>
        <v>0.14549384134056106</v>
      </c>
      <c r="Q28" s="16">
        <f>G28*100/$G$6</f>
        <v>0.18972197337649793</v>
      </c>
      <c r="R28" s="15">
        <f>D28/$D$6</f>
        <v>1.4549384134056108E-3</v>
      </c>
      <c r="S28" s="15">
        <f>J28/$J$6</f>
        <v>1.0537749700416687E-3</v>
      </c>
    </row>
    <row r="29" spans="1:21" s="14" customFormat="1" x14ac:dyDescent="0.25">
      <c r="A29" s="17" t="s">
        <v>7</v>
      </c>
      <c r="B29" s="17"/>
      <c r="C29" s="17"/>
      <c r="D29" s="16">
        <f>E29/90.6824</f>
        <v>13.607836093111784</v>
      </c>
      <c r="E29" s="16">
        <v>1233.99123573</v>
      </c>
      <c r="F29" s="16">
        <f>G29/69.3406</f>
        <v>21.666778283718344</v>
      </c>
      <c r="G29" s="16">
        <v>1502.38740626</v>
      </c>
      <c r="H29" s="16">
        <f>D29*100/F29-100</f>
        <v>-37.194926191045717</v>
      </c>
      <c r="I29" s="16">
        <f>E29*100/G29-100</f>
        <v>-17.86464459244489</v>
      </c>
      <c r="J29" s="16">
        <f>K29/90.6824</f>
        <v>-1.7925171434589291</v>
      </c>
      <c r="K29" s="16">
        <v>-162.54975661</v>
      </c>
      <c r="L29" s="16">
        <f>M29/69.3406</f>
        <v>1.7909467829813992</v>
      </c>
      <c r="M29" s="16">
        <v>124.18532450000001</v>
      </c>
      <c r="N29" s="16">
        <f>J29*100/L29-100</f>
        <v>-200.08768325739504</v>
      </c>
      <c r="O29" s="16">
        <f>K29*100/M29-100</f>
        <v>-230.89288711404865</v>
      </c>
      <c r="P29" s="16">
        <f>E29*100/$E$6</f>
        <v>8.0196961657968593E-2</v>
      </c>
      <c r="Q29" s="16">
        <f>G29*100/$G$6</f>
        <v>0.1014319564358014</v>
      </c>
      <c r="R29" s="15">
        <f>D29/$D$6</f>
        <v>8.019696165796861E-4</v>
      </c>
      <c r="S29" s="15">
        <f>J29/$J$6</f>
        <v>-2.4685395580956496E-4</v>
      </c>
    </row>
    <row r="30" spans="1:21" x14ac:dyDescent="0.25">
      <c r="A30" s="11" t="s">
        <v>6</v>
      </c>
      <c r="D30" s="13"/>
      <c r="J30" s="12"/>
      <c r="K30" s="12"/>
      <c r="R30" s="7">
        <f>D30/$D$6</f>
        <v>0</v>
      </c>
      <c r="S30" s="7">
        <f>J30/$J$6</f>
        <v>0</v>
      </c>
    </row>
    <row r="31" spans="1:21" x14ac:dyDescent="0.25">
      <c r="A31" s="11" t="s">
        <v>5</v>
      </c>
      <c r="J31" s="12"/>
      <c r="K31" s="12"/>
      <c r="R31" s="7"/>
      <c r="S31" s="7"/>
    </row>
    <row r="32" spans="1:21" ht="15" customHeight="1" x14ac:dyDescent="0.25">
      <c r="A32" s="11" t="s">
        <v>4</v>
      </c>
      <c r="R32" s="7"/>
      <c r="S32" s="7"/>
    </row>
    <row r="33" spans="1:19" ht="15" customHeight="1" x14ac:dyDescent="0.25">
      <c r="A33" s="10" t="s">
        <v>3</v>
      </c>
      <c r="R33" s="7"/>
      <c r="S33" s="7"/>
    </row>
    <row r="34" spans="1:19" ht="23.25" x14ac:dyDescent="0.35">
      <c r="A34" s="9" t="s">
        <v>2</v>
      </c>
      <c r="B34" s="6"/>
      <c r="C34" s="6"/>
      <c r="D34" s="6"/>
      <c r="E34" s="6"/>
      <c r="F34" s="6"/>
      <c r="G34" s="6"/>
      <c r="H34" s="4"/>
      <c r="I34" s="4"/>
      <c r="J34" s="5"/>
      <c r="K34" s="5"/>
      <c r="L34" s="4"/>
      <c r="M34" s="4"/>
      <c r="R34" s="7"/>
      <c r="S34" s="7"/>
    </row>
    <row r="35" spans="1:19" ht="23.25" x14ac:dyDescent="0.35">
      <c r="A35" s="8" t="s">
        <v>1</v>
      </c>
      <c r="B35" s="6"/>
      <c r="C35" s="6"/>
      <c r="D35" s="6"/>
      <c r="E35" s="6"/>
      <c r="F35" s="6"/>
      <c r="G35" s="6"/>
      <c r="H35" s="4"/>
      <c r="I35" s="4"/>
      <c r="J35" s="5"/>
      <c r="K35" s="5"/>
      <c r="L35" s="4"/>
      <c r="M35" s="4"/>
      <c r="R35" s="7"/>
      <c r="S35" s="7"/>
    </row>
    <row r="36" spans="1:19" ht="23.25" x14ac:dyDescent="0.35">
      <c r="A36" s="8" t="s">
        <v>0</v>
      </c>
      <c r="B36" s="6"/>
      <c r="C36" s="6"/>
      <c r="D36" s="6"/>
      <c r="E36" s="6"/>
      <c r="F36" s="6"/>
      <c r="G36" s="6"/>
      <c r="H36" s="4"/>
      <c r="I36" s="4"/>
      <c r="J36" s="5"/>
      <c r="K36" s="5"/>
      <c r="L36" s="4"/>
      <c r="M36" s="4"/>
      <c r="R36" s="7"/>
      <c r="S36" s="7"/>
    </row>
    <row r="37" spans="1:19" ht="23.25" x14ac:dyDescent="0.35">
      <c r="A37" s="6"/>
      <c r="B37" s="6"/>
      <c r="C37" s="6"/>
      <c r="D37" s="6"/>
      <c r="E37" s="6"/>
      <c r="F37" s="6"/>
      <c r="G37" s="6"/>
      <c r="H37" s="4"/>
      <c r="I37" s="4"/>
      <c r="J37" s="5"/>
      <c r="K37" s="5"/>
      <c r="L37" s="4"/>
      <c r="M37" s="4"/>
    </row>
    <row r="38" spans="1:19" s="3" customFormat="1" x14ac:dyDescent="0.25"/>
    <row r="39" spans="1:19" s="3" customFormat="1" ht="24.75" customHeight="1" x14ac:dyDescent="0.25"/>
    <row r="40" spans="1:19" s="3" customFormat="1" x14ac:dyDescent="0.25"/>
    <row r="41" spans="1:19" s="3" customFormat="1" x14ac:dyDescent="0.25"/>
    <row r="42" spans="1:19" s="3" customFormat="1" x14ac:dyDescent="0.25"/>
    <row r="43" spans="1:19" s="3" customFormat="1" x14ac:dyDescent="0.25"/>
    <row r="44" spans="1:19" s="3" customFormat="1" x14ac:dyDescent="0.25"/>
    <row r="45" spans="1:19" s="3" customFormat="1" x14ac:dyDescent="0.25"/>
    <row r="46" spans="1:19" s="3" customFormat="1" x14ac:dyDescent="0.25"/>
    <row r="47" spans="1:19" s="3" customFormat="1" x14ac:dyDescent="0.25"/>
    <row r="48" spans="1:19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pans="5:8" s="3" customFormat="1" x14ac:dyDescent="0.25"/>
    <row r="66" spans="5:8" s="3" customFormat="1" x14ac:dyDescent="0.25"/>
    <row r="67" spans="5:8" s="3" customFormat="1" x14ac:dyDescent="0.25"/>
    <row r="68" spans="5:8" s="3" customFormat="1" x14ac:dyDescent="0.25"/>
    <row r="69" spans="5:8" s="3" customFormat="1" x14ac:dyDescent="0.25"/>
    <row r="70" spans="5:8" s="3" customFormat="1" x14ac:dyDescent="0.25"/>
    <row r="71" spans="5:8" s="3" customFormat="1" x14ac:dyDescent="0.25"/>
    <row r="72" spans="5:8" s="3" customFormat="1" x14ac:dyDescent="0.25"/>
    <row r="73" spans="5:8" x14ac:dyDescent="0.25">
      <c r="E73" s="2"/>
      <c r="G73" s="2"/>
      <c r="H73" s="2"/>
    </row>
    <row r="74" spans="5:8" x14ac:dyDescent="0.25">
      <c r="E74" s="2"/>
      <c r="G74" s="2"/>
      <c r="H74" s="2"/>
    </row>
    <row r="75" spans="5:8" x14ac:dyDescent="0.25">
      <c r="E75" s="2"/>
      <c r="G75" s="2"/>
      <c r="H75" s="2"/>
    </row>
    <row r="76" spans="5:8" x14ac:dyDescent="0.25">
      <c r="E76" s="2"/>
      <c r="G76" s="2"/>
      <c r="H76" s="2"/>
    </row>
    <row r="77" spans="5:8" x14ac:dyDescent="0.25">
      <c r="E77" s="2"/>
      <c r="G77" s="2"/>
      <c r="H77" s="2"/>
    </row>
    <row r="78" spans="5:8" x14ac:dyDescent="0.25">
      <c r="E78" s="2"/>
      <c r="G78" s="2"/>
      <c r="H78" s="2"/>
    </row>
  </sheetData>
  <mergeCells count="13">
    <mergeCell ref="P3:Q4"/>
    <mergeCell ref="D4:E4"/>
    <mergeCell ref="F4:G4"/>
    <mergeCell ref="H4:I4"/>
    <mergeCell ref="J4:K4"/>
    <mergeCell ref="L4:M4"/>
    <mergeCell ref="N4:O4"/>
    <mergeCell ref="A7:C7"/>
    <mergeCell ref="A8:C8"/>
    <mergeCell ref="B9:C9"/>
    <mergeCell ref="A3:C5"/>
    <mergeCell ref="D3:I3"/>
    <mergeCell ref="J3:O3"/>
  </mergeCells>
  <pageMargins left="0.7" right="0.7" top="0.75" bottom="0.75" header="0.3" footer="0.3"/>
  <pageSetup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2021-03-14T11:48:52Z</dcterms:created>
  <dcterms:modified xsi:type="dcterms:W3CDTF">2021-03-14T11:49:19Z</dcterms:modified>
</cp:coreProperties>
</file>