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8_{A9AE8AAB-40D9-4431-A78D-B10B10F6F9F7}" xr6:coauthVersionLast="45" xr6:coauthVersionMax="45" xr10:uidLastSave="{00000000-0000-0000-0000-000000000000}"/>
  <bookViews>
    <workbookView xWindow="-120" yWindow="-120" windowWidth="20730" windowHeight="11160" xr2:uid="{A3408E74-F0D5-4DE7-8F24-6ECD1CDC7E3E}"/>
  </bookViews>
  <sheets>
    <sheet name="Market Portfol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2" i="1" l="1"/>
  <c r="Q32" i="1"/>
  <c r="P32" i="1"/>
  <c r="M32" i="1"/>
  <c r="K32" i="1"/>
  <c r="T32" i="1" s="1"/>
  <c r="J32" i="1"/>
  <c r="G32" i="1"/>
  <c r="E32" i="1"/>
  <c r="S32" i="1" s="1"/>
  <c r="R31" i="1"/>
  <c r="Q31" i="1"/>
  <c r="P31" i="1"/>
  <c r="M31" i="1"/>
  <c r="K31" i="1"/>
  <c r="T31" i="1" s="1"/>
  <c r="J31" i="1"/>
  <c r="G31" i="1"/>
  <c r="E31" i="1"/>
  <c r="S31" i="1" s="1"/>
  <c r="R30" i="1"/>
  <c r="Q30" i="1"/>
  <c r="P30" i="1"/>
  <c r="M30" i="1"/>
  <c r="K30" i="1"/>
  <c r="T30" i="1" s="1"/>
  <c r="J30" i="1"/>
  <c r="G30" i="1"/>
  <c r="E30" i="1"/>
  <c r="S30" i="1" s="1"/>
  <c r="R29" i="1"/>
  <c r="Q29" i="1"/>
  <c r="P29" i="1"/>
  <c r="M29" i="1"/>
  <c r="K29" i="1"/>
  <c r="T29" i="1" s="1"/>
  <c r="J29" i="1"/>
  <c r="G29" i="1"/>
  <c r="E29" i="1"/>
  <c r="S29" i="1" s="1"/>
  <c r="R28" i="1"/>
  <c r="Q28" i="1"/>
  <c r="P28" i="1"/>
  <c r="M28" i="1"/>
  <c r="K28" i="1"/>
  <c r="T28" i="1" s="1"/>
  <c r="J28" i="1"/>
  <c r="G28" i="1"/>
  <c r="E28" i="1"/>
  <c r="S28" i="1" s="1"/>
  <c r="R27" i="1"/>
  <c r="Q27" i="1"/>
  <c r="P27" i="1"/>
  <c r="M27" i="1"/>
  <c r="K27" i="1"/>
  <c r="T27" i="1" s="1"/>
  <c r="J27" i="1"/>
  <c r="G27" i="1"/>
  <c r="E27" i="1"/>
  <c r="S27" i="1" s="1"/>
  <c r="R26" i="1"/>
  <c r="Q26" i="1"/>
  <c r="P26" i="1"/>
  <c r="M26" i="1"/>
  <c r="K26" i="1"/>
  <c r="T26" i="1" s="1"/>
  <c r="J26" i="1"/>
  <c r="G26" i="1"/>
  <c r="E26" i="1"/>
  <c r="S26" i="1" s="1"/>
  <c r="R25" i="1"/>
  <c r="Q25" i="1"/>
  <c r="P25" i="1"/>
  <c r="M25" i="1"/>
  <c r="K25" i="1"/>
  <c r="T25" i="1" s="1"/>
  <c r="J25" i="1"/>
  <c r="G25" i="1"/>
  <c r="E25" i="1"/>
  <c r="S25" i="1" s="1"/>
  <c r="R24" i="1"/>
  <c r="Q24" i="1"/>
  <c r="P24" i="1"/>
  <c r="M24" i="1"/>
  <c r="K24" i="1"/>
  <c r="T24" i="1" s="1"/>
  <c r="J24" i="1"/>
  <c r="G24" i="1"/>
  <c r="E24" i="1"/>
  <c r="S24" i="1" s="1"/>
  <c r="R23" i="1"/>
  <c r="Q23" i="1"/>
  <c r="P23" i="1"/>
  <c r="M23" i="1"/>
  <c r="K23" i="1"/>
  <c r="T23" i="1" s="1"/>
  <c r="J23" i="1"/>
  <c r="G23" i="1"/>
  <c r="E23" i="1"/>
  <c r="S23" i="1" s="1"/>
  <c r="R22" i="1"/>
  <c r="Q22" i="1"/>
  <c r="P22" i="1"/>
  <c r="M22" i="1"/>
  <c r="K22" i="1"/>
  <c r="T22" i="1" s="1"/>
  <c r="J22" i="1"/>
  <c r="G22" i="1"/>
  <c r="E22" i="1"/>
  <c r="S22" i="1" s="1"/>
  <c r="R21" i="1"/>
  <c r="Q21" i="1"/>
  <c r="P21" i="1"/>
  <c r="M21" i="1"/>
  <c r="K21" i="1"/>
  <c r="T21" i="1" s="1"/>
  <c r="J21" i="1"/>
  <c r="G21" i="1"/>
  <c r="E21" i="1"/>
  <c r="S21" i="1" s="1"/>
  <c r="R20" i="1"/>
  <c r="Q20" i="1"/>
  <c r="P20" i="1"/>
  <c r="M20" i="1"/>
  <c r="K20" i="1"/>
  <c r="O20" i="1" s="1"/>
  <c r="J20" i="1"/>
  <c r="G20" i="1"/>
  <c r="E20" i="1"/>
  <c r="S20" i="1" s="1"/>
  <c r="R19" i="1"/>
  <c r="Q19" i="1"/>
  <c r="P19" i="1"/>
  <c r="M19" i="1"/>
  <c r="K19" i="1"/>
  <c r="O19" i="1" s="1"/>
  <c r="J19" i="1"/>
  <c r="G19" i="1"/>
  <c r="E19" i="1"/>
  <c r="S19" i="1" s="1"/>
  <c r="R18" i="1"/>
  <c r="Q18" i="1"/>
  <c r="P18" i="1"/>
  <c r="M18" i="1"/>
  <c r="K18" i="1"/>
  <c r="O18" i="1" s="1"/>
  <c r="J18" i="1"/>
  <c r="G18" i="1"/>
  <c r="E18" i="1"/>
  <c r="S18" i="1" s="1"/>
  <c r="T17" i="1"/>
  <c r="R17" i="1"/>
  <c r="Q17" i="1"/>
  <c r="P17" i="1"/>
  <c r="M17" i="1"/>
  <c r="K17" i="1"/>
  <c r="O17" i="1" s="1"/>
  <c r="J17" i="1"/>
  <c r="G17" i="1"/>
  <c r="E17" i="1"/>
  <c r="S17" i="1" s="1"/>
  <c r="T16" i="1"/>
  <c r="R16" i="1"/>
  <c r="Q16" i="1"/>
  <c r="P16" i="1"/>
  <c r="M16" i="1"/>
  <c r="K16" i="1"/>
  <c r="O16" i="1" s="1"/>
  <c r="J16" i="1"/>
  <c r="G16" i="1"/>
  <c r="E16" i="1"/>
  <c r="S16" i="1" s="1"/>
  <c r="T15" i="1"/>
  <c r="R15" i="1"/>
  <c r="Q15" i="1"/>
  <c r="P15" i="1"/>
  <c r="M15" i="1"/>
  <c r="K15" i="1"/>
  <c r="O15" i="1" s="1"/>
  <c r="J15" i="1"/>
  <c r="G15" i="1"/>
  <c r="E15" i="1"/>
  <c r="S15" i="1" s="1"/>
  <c r="T14" i="1"/>
  <c r="R14" i="1"/>
  <c r="Q14" i="1"/>
  <c r="P14" i="1"/>
  <c r="M14" i="1"/>
  <c r="K14" i="1"/>
  <c r="O14" i="1" s="1"/>
  <c r="J14" i="1"/>
  <c r="G14" i="1"/>
  <c r="E14" i="1"/>
  <c r="S14" i="1" s="1"/>
  <c r="T13" i="1"/>
  <c r="R13" i="1"/>
  <c r="Q13" i="1"/>
  <c r="P13" i="1"/>
  <c r="M13" i="1"/>
  <c r="K13" i="1"/>
  <c r="O13" i="1" s="1"/>
  <c r="J13" i="1"/>
  <c r="G13" i="1"/>
  <c r="E13" i="1"/>
  <c r="S13" i="1" s="1"/>
  <c r="T12" i="1"/>
  <c r="R12" i="1"/>
  <c r="Q12" i="1"/>
  <c r="P12" i="1"/>
  <c r="M12" i="1"/>
  <c r="K12" i="1"/>
  <c r="O12" i="1" s="1"/>
  <c r="J12" i="1"/>
  <c r="G12" i="1"/>
  <c r="E12" i="1"/>
  <c r="S12" i="1" s="1"/>
  <c r="T11" i="1"/>
  <c r="R11" i="1"/>
  <c r="Q11" i="1"/>
  <c r="P11" i="1"/>
  <c r="M11" i="1"/>
  <c r="K11" i="1"/>
  <c r="O11" i="1" s="1"/>
  <c r="J11" i="1"/>
  <c r="G11" i="1"/>
  <c r="E11" i="1"/>
  <c r="S11" i="1" s="1"/>
  <c r="T10" i="1"/>
  <c r="R10" i="1"/>
  <c r="Q10" i="1"/>
  <c r="P10" i="1"/>
  <c r="M10" i="1"/>
  <c r="K10" i="1"/>
  <c r="O10" i="1" s="1"/>
  <c r="J10" i="1"/>
  <c r="G10" i="1"/>
  <c r="E10" i="1"/>
  <c r="S10" i="1" s="1"/>
  <c r="T9" i="1"/>
  <c r="R9" i="1"/>
  <c r="Q9" i="1"/>
  <c r="P9" i="1"/>
  <c r="M9" i="1"/>
  <c r="K9" i="1"/>
  <c r="T33" i="1" s="1"/>
  <c r="J9" i="1"/>
  <c r="G9" i="1"/>
  <c r="E9" i="1"/>
  <c r="S33" i="1" s="1"/>
  <c r="I9" i="1" l="1"/>
  <c r="O9" i="1"/>
  <c r="S9" i="1"/>
  <c r="I10" i="1"/>
  <c r="I11" i="1"/>
  <c r="I12" i="1"/>
  <c r="I13" i="1"/>
  <c r="I14" i="1"/>
  <c r="I15" i="1"/>
  <c r="I16" i="1"/>
  <c r="I17" i="1"/>
  <c r="I18" i="1"/>
  <c r="I19" i="1"/>
  <c r="I20" i="1"/>
  <c r="I21" i="1"/>
  <c r="O21" i="1"/>
  <c r="I22" i="1"/>
  <c r="O22" i="1"/>
  <c r="I23" i="1"/>
  <c r="O23" i="1"/>
  <c r="I24" i="1"/>
  <c r="O24" i="1"/>
  <c r="I25" i="1"/>
  <c r="O25" i="1"/>
  <c r="I26" i="1"/>
  <c r="O26" i="1"/>
  <c r="I27" i="1"/>
  <c r="O27" i="1"/>
  <c r="I28" i="1"/>
  <c r="O28" i="1"/>
  <c r="I29" i="1"/>
  <c r="O29" i="1"/>
  <c r="I30" i="1"/>
  <c r="O30" i="1"/>
  <c r="I31" i="1"/>
  <c r="O31" i="1"/>
  <c r="I32" i="1"/>
  <c r="O32" i="1"/>
  <c r="T18" i="1"/>
  <c r="T19" i="1"/>
  <c r="T20" i="1"/>
</calcChain>
</file>

<file path=xl/sharedStrings.xml><?xml version="1.0" encoding="utf-8"?>
<sst xmlns="http://schemas.openxmlformats.org/spreadsheetml/2006/main" count="49" uniqueCount="40">
  <si>
    <t>Market Portfolio at December 31st, 2019</t>
  </si>
  <si>
    <t>Gross Written Premiums</t>
  </si>
  <si>
    <t>Paid Claims</t>
  </si>
  <si>
    <t>% in all GWP</t>
  </si>
  <si>
    <t>Change (%)</t>
  </si>
  <si>
    <t>EUR m</t>
  </si>
  <si>
    <t>RUB m</t>
  </si>
  <si>
    <t>in EUR</t>
  </si>
  <si>
    <t>in RUB</t>
  </si>
  <si>
    <t>TOTAL MARKET</t>
  </si>
  <si>
    <t>LIFE INSURANCE*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</si>
  <si>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</si>
  <si>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</si>
  <si>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</si>
  <si>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</si>
  <si>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</si>
  <si>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</si>
  <si>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</si>
  <si>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</si>
  <si>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</si>
  <si>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</si>
  <si>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</si>
  <si>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</si>
  <si>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</si>
  <si>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Civil liability insurance**</t>
  </si>
  <si>
    <t>Business risks</t>
  </si>
  <si>
    <t>Financial risks</t>
  </si>
  <si>
    <t>MANDATORY INSURANCE</t>
  </si>
  <si>
    <t>Personal insurance***</t>
  </si>
  <si>
    <t>Compulsory MTPL</t>
  </si>
  <si>
    <t xml:space="preserve">Dangerous installations' owners TPL insurance </t>
  </si>
  <si>
    <t>Other</t>
  </si>
  <si>
    <t>OTHER****</t>
  </si>
  <si>
    <t>*life and pension plans, summed</t>
  </si>
  <si>
    <t>**carriers and other voluntary TPL insurances, summed</t>
  </si>
  <si>
    <t>***mandatory life and health insurance for
military personnel and other compulsory personal insurances provided by the federal laws</t>
  </si>
  <si>
    <t xml:space="preserve">****Premiums with no reliable figures due to late receipt of the primary accounting documents and collection write-off under court decisions </t>
  </si>
  <si>
    <t xml:space="preserve">NOTE: </t>
  </si>
  <si>
    <t>Source of all presented data: The Central Bank of the Russian Federation</t>
  </si>
  <si>
    <t>Exchange rate for calculations: 1EUR =79.4605 RUB (December 31st, 2018); 1 EUR =  69.3406 RUB (December 31st, 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</si>
</sst>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R_O_N_-;\-* #,##0.00\ _R_O_N_-;_-* &quot;-&quot;??\ _R_O_N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3" applyFont="1"/>
    <xf numFmtId="0" fontId="4" fillId="0" borderId="0" xfId="4" applyFont="1"/>
    <xf numFmtId="164" fontId="4" fillId="0" borderId="1" xfId="1" applyFont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5" fillId="2" borderId="2" xfId="1" applyFont="1" applyFill="1" applyBorder="1" applyAlignment="1">
      <alignment horizontal="center" vertical="center"/>
    </xf>
    <xf numFmtId="164" fontId="5" fillId="2" borderId="3" xfId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 wrapText="1"/>
    </xf>
    <xf numFmtId="164" fontId="5" fillId="2" borderId="4" xfId="1" applyFont="1" applyFill="1" applyBorder="1" applyAlignment="1">
      <alignment horizontal="center" vertical="center"/>
    </xf>
    <xf numFmtId="164" fontId="5" fillId="2" borderId="5" xfId="1" applyFont="1" applyFill="1" applyBorder="1" applyAlignment="1">
      <alignment horizontal="center" vertical="center"/>
    </xf>
    <xf numFmtId="1" fontId="4" fillId="0" borderId="0" xfId="4" applyNumberFormat="1" applyFont="1"/>
    <xf numFmtId="164" fontId="6" fillId="2" borderId="1" xfId="1" applyFont="1" applyFill="1" applyBorder="1" applyAlignment="1">
      <alignment horizontal="center" vertical="center"/>
    </xf>
    <xf numFmtId="164" fontId="4" fillId="2" borderId="1" xfId="1" applyFont="1" applyFill="1" applyBorder="1"/>
    <xf numFmtId="1" fontId="5" fillId="2" borderId="1" xfId="1" applyNumberFormat="1" applyFont="1" applyFill="1" applyBorder="1" applyAlignment="1">
      <alignment horizontal="center" vertical="center"/>
    </xf>
    <xf numFmtId="164" fontId="7" fillId="0" borderId="1" xfId="1" applyFont="1" applyFill="1" applyBorder="1"/>
    <xf numFmtId="164" fontId="7" fillId="0" borderId="1" xfId="1" applyFont="1" applyBorder="1"/>
    <xf numFmtId="10" fontId="8" fillId="0" borderId="1" xfId="2" applyNumberFormat="1" applyFont="1" applyBorder="1"/>
    <xf numFmtId="165" fontId="4" fillId="0" borderId="0" xfId="4" applyNumberFormat="1" applyFont="1"/>
    <xf numFmtId="0" fontId="5" fillId="0" borderId="0" xfId="4" applyFont="1"/>
    <xf numFmtId="164" fontId="7" fillId="0" borderId="1" xfId="1" applyFont="1" applyFill="1" applyBorder="1" applyAlignment="1">
      <alignment horizontal="left"/>
    </xf>
    <xf numFmtId="10" fontId="8" fillId="3" borderId="1" xfId="2" applyNumberFormat="1" applyFont="1" applyFill="1" applyBorder="1"/>
    <xf numFmtId="0" fontId="9" fillId="0" borderId="0" xfId="4" applyFont="1"/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2"/>
    </xf>
    <xf numFmtId="0" fontId="10" fillId="0" borderId="0" xfId="4" applyFont="1"/>
    <xf numFmtId="164" fontId="7" fillId="0" borderId="1" xfId="1" applyFont="1" applyBorder="1" applyAlignment="1">
      <alignment horizontal="left" vertical="center" indent="9"/>
    </xf>
    <xf numFmtId="164" fontId="7" fillId="0" borderId="1" xfId="1" applyFont="1" applyFill="1" applyBorder="1" applyAlignment="1">
      <alignment horizontal="left"/>
    </xf>
    <xf numFmtId="43" fontId="4" fillId="0" borderId="0" xfId="4" applyNumberFormat="1" applyFont="1"/>
    <xf numFmtId="0" fontId="11" fillId="0" borderId="0" xfId="4" applyFont="1"/>
    <xf numFmtId="9" fontId="5" fillId="0" borderId="0" xfId="2" applyFont="1"/>
    <xf numFmtId="0" fontId="5" fillId="0" borderId="0" xfId="3" applyFont="1"/>
    <xf numFmtId="0" fontId="12" fillId="3" borderId="0" xfId="4" applyFont="1" applyFill="1"/>
    <xf numFmtId="0" fontId="13" fillId="3" borderId="0" xfId="4" applyFont="1" applyFill="1"/>
    <xf numFmtId="0" fontId="4" fillId="3" borderId="0" xfId="4" applyFont="1" applyFill="1"/>
    <xf numFmtId="0" fontId="11" fillId="3" borderId="0" xfId="4" applyFont="1" applyFill="1"/>
    <xf numFmtId="0" fontId="14" fillId="3" borderId="0" xfId="4" applyFont="1" applyFill="1"/>
    <xf numFmtId="0" fontId="2" fillId="0" borderId="0" xfId="3"/>
    <xf numFmtId="43" fontId="4" fillId="0" borderId="0" xfId="5" applyFont="1"/>
  </cellXfs>
  <cellStyles count="6">
    <cellStyle name="Comma" xfId="1" builtinId="3"/>
    <cellStyle name="Comma 2 2 2" xfId="5" xr:uid="{88C61306-3D95-4352-9964-37A313661394}"/>
    <cellStyle name="Normal" xfId="0" builtinId="0"/>
    <cellStyle name="Normal 2" xfId="3" xr:uid="{F41D25E5-5BE0-4300-869F-8E1843AA23D7}"/>
    <cellStyle name="Normal 3" xfId="4" xr:uid="{6698D640-6B19-4F07-8794-FF6E910867F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F5F6B-64EB-49A0-A6A3-85B37F103FDE}">
  <sheetPr>
    <tabColor theme="9" tint="-0.249977111117893"/>
  </sheetPr>
  <dimension ref="B4:Y81"/>
  <sheetViews>
    <sheetView tabSelected="1" zoomScale="70" zoomScaleNormal="70" workbookViewId="0">
      <selection activeCell="L47" sqref="L47"/>
    </sheetView>
  </sheetViews>
  <sheetFormatPr defaultRowHeight="15" x14ac:dyDescent="0.25"/>
  <cols>
    <col min="1" max="1" width="9.140625" style="2"/>
    <col min="2" max="2" width="3.42578125" style="2" customWidth="1"/>
    <col min="3" max="3" width="5.42578125" style="2" customWidth="1"/>
    <col min="4" max="4" width="45.28515625" style="2" customWidth="1"/>
    <col min="5" max="5" width="15.140625" style="2" bestFit="1" customWidth="1"/>
    <col min="6" max="6" width="17.85546875" style="2" customWidth="1"/>
    <col min="7" max="7" width="15.140625" style="2" customWidth="1"/>
    <col min="8" max="8" width="17.85546875" style="2" customWidth="1"/>
    <col min="9" max="10" width="12.42578125" style="2" customWidth="1"/>
    <col min="11" max="11" width="14.28515625" style="2" bestFit="1" customWidth="1"/>
    <col min="12" max="12" width="16.7109375" style="2" bestFit="1" customWidth="1"/>
    <col min="13" max="13" width="14.5703125" style="2" bestFit="1" customWidth="1"/>
    <col min="14" max="14" width="17.140625" style="2" bestFit="1" customWidth="1"/>
    <col min="15" max="15" width="12.5703125" style="2" bestFit="1" customWidth="1"/>
    <col min="16" max="18" width="12.140625" style="2" bestFit="1" customWidth="1"/>
    <col min="19" max="19" width="12.42578125" style="2" hidden="1" customWidth="1"/>
    <col min="20" max="20" width="9.7109375" style="2" hidden="1" customWidth="1"/>
    <col min="21" max="21" width="28.85546875" style="2" customWidth="1"/>
    <col min="22" max="23" width="11.42578125" style="2" bestFit="1" customWidth="1"/>
    <col min="24" max="24" width="10.42578125" style="2" bestFit="1" customWidth="1"/>
    <col min="25" max="16384" width="9.140625" style="2"/>
  </cols>
  <sheetData>
    <row r="4" spans="2:25" ht="26.25" x14ac:dyDescent="0.4">
      <c r="B4" s="1" t="s">
        <v>0</v>
      </c>
    </row>
    <row r="6" spans="2:25" ht="15" customHeight="1" x14ac:dyDescent="0.25">
      <c r="B6" s="3"/>
      <c r="C6" s="3"/>
      <c r="D6" s="3"/>
      <c r="E6" s="4" t="s">
        <v>1</v>
      </c>
      <c r="F6" s="4"/>
      <c r="G6" s="4"/>
      <c r="H6" s="4"/>
      <c r="I6" s="4"/>
      <c r="J6" s="4"/>
      <c r="K6" s="4" t="s">
        <v>2</v>
      </c>
      <c r="L6" s="4"/>
      <c r="M6" s="4"/>
      <c r="N6" s="4"/>
      <c r="O6" s="4"/>
      <c r="P6" s="4"/>
      <c r="Q6" s="5" t="s">
        <v>3</v>
      </c>
      <c r="R6" s="6"/>
    </row>
    <row r="7" spans="2:25" s="10" customFormat="1" x14ac:dyDescent="0.25">
      <c r="B7" s="3"/>
      <c r="C7" s="3"/>
      <c r="D7" s="3"/>
      <c r="E7" s="7">
        <v>2019</v>
      </c>
      <c r="F7" s="7"/>
      <c r="G7" s="7">
        <v>2018</v>
      </c>
      <c r="H7" s="7"/>
      <c r="I7" s="7" t="s">
        <v>4</v>
      </c>
      <c r="J7" s="7"/>
      <c r="K7" s="7">
        <v>2019</v>
      </c>
      <c r="L7" s="7"/>
      <c r="M7" s="7">
        <v>2018</v>
      </c>
      <c r="N7" s="7"/>
      <c r="O7" s="7" t="s">
        <v>4</v>
      </c>
      <c r="P7" s="7"/>
      <c r="Q7" s="8"/>
      <c r="R7" s="9"/>
    </row>
    <row r="8" spans="2:25" x14ac:dyDescent="0.25">
      <c r="B8" s="3"/>
      <c r="C8" s="3"/>
      <c r="D8" s="3"/>
      <c r="E8" s="11" t="s">
        <v>5</v>
      </c>
      <c r="F8" s="11" t="s">
        <v>6</v>
      </c>
      <c r="G8" s="11" t="s">
        <v>5</v>
      </c>
      <c r="H8" s="11" t="s">
        <v>6</v>
      </c>
      <c r="I8" s="11" t="s">
        <v>7</v>
      </c>
      <c r="J8" s="12" t="s">
        <v>8</v>
      </c>
      <c r="K8" s="11" t="s">
        <v>5</v>
      </c>
      <c r="L8" s="11" t="s">
        <v>6</v>
      </c>
      <c r="M8" s="11" t="s">
        <v>5</v>
      </c>
      <c r="N8" s="11" t="s">
        <v>6</v>
      </c>
      <c r="O8" s="11" t="s">
        <v>7</v>
      </c>
      <c r="P8" s="12" t="s">
        <v>8</v>
      </c>
      <c r="Q8" s="13">
        <v>2019</v>
      </c>
      <c r="R8" s="13">
        <v>2018</v>
      </c>
    </row>
    <row r="9" spans="2:25" s="18" customFormat="1" x14ac:dyDescent="0.25">
      <c r="B9" s="14" t="s">
        <v>9</v>
      </c>
      <c r="C9" s="14"/>
      <c r="D9" s="14"/>
      <c r="E9" s="15">
        <f>F9/69.3406</f>
        <v>21360.899508461855</v>
      </c>
      <c r="F9" s="15">
        <v>1481177.58845645</v>
      </c>
      <c r="G9" s="15">
        <f>H9/79.4605</f>
        <v>18619.3281937311</v>
      </c>
      <c r="H9" s="15">
        <v>1479501.12793797</v>
      </c>
      <c r="I9" s="15">
        <f>E9*100/G9-100</f>
        <v>14.724329933954365</v>
      </c>
      <c r="J9" s="15">
        <f>F9*100/H9-100</f>
        <v>0.11331255426730991</v>
      </c>
      <c r="K9" s="15">
        <f>L9/69.3406</f>
        <v>8809.6356191173727</v>
      </c>
      <c r="L9" s="15">
        <v>610865.41961097007</v>
      </c>
      <c r="M9" s="15">
        <f>N9/79.4605</f>
        <v>6575.1915974038675</v>
      </c>
      <c r="N9" s="15">
        <v>522468.01192551001</v>
      </c>
      <c r="O9" s="15">
        <f>K9*100/M9-100</f>
        <v>33.982949220761071</v>
      </c>
      <c r="P9" s="15">
        <f>L9*100/N9-100</f>
        <v>16.91919996397084</v>
      </c>
      <c r="Q9" s="15">
        <f>F9*100/$F$9</f>
        <v>100</v>
      </c>
      <c r="R9" s="15">
        <f>H9*100/$H$9</f>
        <v>99.999999999999986</v>
      </c>
      <c r="S9" s="16">
        <f>E9/$E$9</f>
        <v>1</v>
      </c>
      <c r="T9" s="16">
        <f>K9/$K$9</f>
        <v>1</v>
      </c>
      <c r="U9" s="2"/>
      <c r="V9" s="2"/>
      <c r="W9" s="2"/>
      <c r="X9" s="17"/>
      <c r="Y9" s="17"/>
    </row>
    <row r="10" spans="2:25" s="21" customFormat="1" x14ac:dyDescent="0.25">
      <c r="B10" s="19" t="s">
        <v>10</v>
      </c>
      <c r="C10" s="19"/>
      <c r="D10" s="19"/>
      <c r="E10" s="15">
        <f t="shared" ref="E10:E32" si="0">F10/69.3406</f>
        <v>5903.8154472665365</v>
      </c>
      <c r="F10" s="15">
        <v>409374.10540273</v>
      </c>
      <c r="G10" s="15">
        <f t="shared" ref="G10:G32" si="1">H10/79.4605</f>
        <v>5693.3929880792348</v>
      </c>
      <c r="H10" s="15">
        <v>452399.85352926998</v>
      </c>
      <c r="I10" s="15">
        <f t="shared" ref="I10:J31" si="2">E10*100/G10-100</f>
        <v>3.6959061077969011</v>
      </c>
      <c r="J10" s="15">
        <f t="shared" si="2"/>
        <v>-9.5105574838025859</v>
      </c>
      <c r="K10" s="15">
        <f t="shared" ref="K10:K32" si="3">L10/69.3406</f>
        <v>1923.8751519926277</v>
      </c>
      <c r="L10" s="15">
        <v>133402.65736426</v>
      </c>
      <c r="M10" s="15">
        <f t="shared" ref="M10:M32" si="4">N10/79.4605</f>
        <v>844.07323906846796</v>
      </c>
      <c r="N10" s="15">
        <v>67070.481612999996</v>
      </c>
      <c r="O10" s="15">
        <f t="shared" ref="O10:P30" si="5">K10*100/M10-100</f>
        <v>127.92751421853458</v>
      </c>
      <c r="P10" s="15">
        <f t="shared" si="5"/>
        <v>98.89920894559836</v>
      </c>
      <c r="Q10" s="15">
        <f t="shared" ref="Q10:Q32" si="6">F10*100/$F$9</f>
        <v>27.638421523062799</v>
      </c>
      <c r="R10" s="15">
        <f t="shared" ref="R10:R32" si="7">H10*100/$H$9</f>
        <v>30.577864726591642</v>
      </c>
      <c r="S10" s="20">
        <f t="shared" ref="S10:S33" si="8">E10/$E$9</f>
        <v>0.27638421523062795</v>
      </c>
      <c r="T10" s="20">
        <f t="shared" ref="T10:T33" si="9">K10/$K$9</f>
        <v>0.21838305636815641</v>
      </c>
      <c r="U10" s="2"/>
      <c r="V10" s="2"/>
      <c r="W10" s="2"/>
      <c r="X10" s="17"/>
      <c r="Y10" s="17"/>
    </row>
    <row r="11" spans="2:25" s="18" customFormat="1" x14ac:dyDescent="0.25">
      <c r="B11" s="19" t="s">
        <v>11</v>
      </c>
      <c r="C11" s="19"/>
      <c r="D11" s="19"/>
      <c r="E11" s="15">
        <f t="shared" si="0"/>
        <v>15457.084061195319</v>
      </c>
      <c r="F11" s="15">
        <v>1071803.4830537201</v>
      </c>
      <c r="G11" s="15">
        <f t="shared" si="1"/>
        <v>12925.935205651866</v>
      </c>
      <c r="H11" s="15">
        <v>1027101.2744086999</v>
      </c>
      <c r="I11" s="15">
        <f t="shared" si="2"/>
        <v>19.581939838571287</v>
      </c>
      <c r="J11" s="15">
        <f t="shared" si="2"/>
        <v>4.352268832570104</v>
      </c>
      <c r="K11" s="15">
        <f t="shared" si="3"/>
        <v>6885.7604671247454</v>
      </c>
      <c r="L11" s="15">
        <v>477462.76224671007</v>
      </c>
      <c r="M11" s="15">
        <f t="shared" si="4"/>
        <v>5731.1183583354004</v>
      </c>
      <c r="N11" s="15">
        <v>455397.53031251003</v>
      </c>
      <c r="O11" s="15">
        <f t="shared" si="5"/>
        <v>20.14688995403526</v>
      </c>
      <c r="P11" s="15">
        <f t="shared" si="5"/>
        <v>4.8452682470759356</v>
      </c>
      <c r="Q11" s="15">
        <f t="shared" si="6"/>
        <v>72.361578476937211</v>
      </c>
      <c r="R11" s="15">
        <f t="shared" si="7"/>
        <v>69.422135273408344</v>
      </c>
      <c r="S11" s="16">
        <f t="shared" si="8"/>
        <v>0.72361578476937205</v>
      </c>
      <c r="T11" s="16">
        <f t="shared" si="9"/>
        <v>0.78161694363184364</v>
      </c>
      <c r="U11" s="2"/>
      <c r="V11" s="2"/>
      <c r="W11" s="2"/>
      <c r="X11" s="17"/>
      <c r="Y11" s="17"/>
    </row>
    <row r="12" spans="2:25" s="18" customFormat="1" x14ac:dyDescent="0.25">
      <c r="B12" s="22"/>
      <c r="C12" s="19" t="s">
        <v>12</v>
      </c>
      <c r="D12" s="19"/>
      <c r="E12" s="15">
        <f t="shared" si="0"/>
        <v>12029.070199515436</v>
      </c>
      <c r="F12" s="15">
        <v>834102.94507651997</v>
      </c>
      <c r="G12" s="15">
        <f t="shared" si="1"/>
        <v>9754.1904960511201</v>
      </c>
      <c r="H12" s="15">
        <v>775072.85391147004</v>
      </c>
      <c r="I12" s="15">
        <f t="shared" si="2"/>
        <v>23.322075823568099</v>
      </c>
      <c r="J12" s="15">
        <f t="shared" si="2"/>
        <v>7.6160700077611665</v>
      </c>
      <c r="K12" s="15">
        <f t="shared" si="3"/>
        <v>4598.2741602883452</v>
      </c>
      <c r="L12" s="15">
        <v>318847.08923888998</v>
      </c>
      <c r="M12" s="15">
        <f t="shared" si="4"/>
        <v>3829.709519811227</v>
      </c>
      <c r="N12" s="15">
        <v>304310.63329895999</v>
      </c>
      <c r="O12" s="15">
        <f t="shared" si="5"/>
        <v>20.068483954234793</v>
      </c>
      <c r="P12" s="15">
        <f t="shared" si="5"/>
        <v>4.7768478486419212</v>
      </c>
      <c r="Q12" s="15">
        <f t="shared" si="6"/>
        <v>56.313500256626689</v>
      </c>
      <c r="R12" s="15">
        <f t="shared" si="7"/>
        <v>52.387445962391048</v>
      </c>
      <c r="S12" s="16">
        <f t="shared" si="8"/>
        <v>0.56313500256626692</v>
      </c>
      <c r="T12" s="16">
        <f t="shared" si="9"/>
        <v>0.52195963137338486</v>
      </c>
      <c r="U12" s="2"/>
      <c r="V12" s="2"/>
      <c r="W12" s="2"/>
      <c r="X12" s="17"/>
      <c r="Y12" s="17"/>
    </row>
    <row r="13" spans="2:25" s="18" customFormat="1" x14ac:dyDescent="0.25">
      <c r="B13" s="15"/>
      <c r="C13" s="15"/>
      <c r="D13" s="14" t="s">
        <v>13</v>
      </c>
      <c r="E13" s="15">
        <f t="shared" si="0"/>
        <v>5307.4424586429886</v>
      </c>
      <c r="F13" s="15">
        <v>368021.24454777996</v>
      </c>
      <c r="G13" s="15">
        <f t="shared" si="1"/>
        <v>4044.3202909735028</v>
      </c>
      <c r="H13" s="15">
        <v>321363.71248089999</v>
      </c>
      <c r="I13" s="15">
        <f t="shared" si="2"/>
        <v>31.232001344914295</v>
      </c>
      <c r="J13" s="15">
        <f t="shared" si="2"/>
        <v>14.518606256657861</v>
      </c>
      <c r="K13" s="15">
        <f t="shared" si="3"/>
        <v>2073.6014829838509</v>
      </c>
      <c r="L13" s="15">
        <v>143784.77099099001</v>
      </c>
      <c r="M13" s="15">
        <f t="shared" si="4"/>
        <v>1615.0737384316737</v>
      </c>
      <c r="N13" s="15">
        <v>128334.56679265</v>
      </c>
      <c r="O13" s="15">
        <f t="shared" si="5"/>
        <v>28.390514540681778</v>
      </c>
      <c r="P13" s="15">
        <f t="shared" si="5"/>
        <v>12.039004443208881</v>
      </c>
      <c r="Q13" s="15">
        <f t="shared" si="6"/>
        <v>24.846530720958217</v>
      </c>
      <c r="R13" s="15">
        <f t="shared" si="7"/>
        <v>21.721086007470323</v>
      </c>
      <c r="S13" s="16">
        <f t="shared" si="8"/>
        <v>0.24846530720958224</v>
      </c>
      <c r="T13" s="16">
        <f t="shared" si="9"/>
        <v>0.23537880255614962</v>
      </c>
      <c r="U13" s="2"/>
      <c r="V13" s="2"/>
      <c r="W13" s="2"/>
      <c r="X13" s="17"/>
      <c r="Y13" s="17"/>
    </row>
    <row r="14" spans="2:25" s="24" customFormat="1" x14ac:dyDescent="0.25">
      <c r="B14" s="15"/>
      <c r="C14" s="15"/>
      <c r="D14" s="23" t="s">
        <v>14</v>
      </c>
      <c r="E14" s="15">
        <f t="shared" si="0"/>
        <v>2702.1176227644414</v>
      </c>
      <c r="F14" s="15">
        <v>187366.45723306001</v>
      </c>
      <c r="G14" s="15">
        <f t="shared" si="1"/>
        <v>2133.3985978736609</v>
      </c>
      <c r="H14" s="15">
        <v>169520.91928634001</v>
      </c>
      <c r="I14" s="15">
        <f t="shared" si="2"/>
        <v>26.657888753541755</v>
      </c>
      <c r="J14" s="15">
        <f t="shared" si="2"/>
        <v>10.527041749093428</v>
      </c>
      <c r="K14" s="15">
        <f t="shared" si="3"/>
        <v>249.33898682157354</v>
      </c>
      <c r="L14" s="15">
        <v>17289.314949600001</v>
      </c>
      <c r="M14" s="15">
        <f t="shared" si="4"/>
        <v>206.44159864247018</v>
      </c>
      <c r="N14" s="15">
        <v>16403.952648930001</v>
      </c>
      <c r="O14" s="15">
        <f t="shared" si="5"/>
        <v>20.779430338260454</v>
      </c>
      <c r="P14" s="15">
        <f t="shared" si="5"/>
        <v>5.3972497947179221</v>
      </c>
      <c r="Q14" s="15">
        <f t="shared" si="6"/>
        <v>12.649830695069891</v>
      </c>
      <c r="R14" s="15">
        <f t="shared" si="7"/>
        <v>11.457978374278564</v>
      </c>
      <c r="S14" s="20">
        <f t="shared" si="8"/>
        <v>0.12649830695069891</v>
      </c>
      <c r="T14" s="20">
        <f t="shared" si="9"/>
        <v>2.830298523136358E-2</v>
      </c>
      <c r="U14" s="2"/>
      <c r="V14" s="2"/>
      <c r="W14" s="2"/>
      <c r="X14" s="17"/>
      <c r="Y14" s="17"/>
    </row>
    <row r="15" spans="2:25" s="24" customFormat="1" x14ac:dyDescent="0.25">
      <c r="B15" s="15"/>
      <c r="C15" s="15"/>
      <c r="D15" s="23" t="s">
        <v>15</v>
      </c>
      <c r="E15" s="15">
        <f t="shared" si="0"/>
        <v>2605.3248358785477</v>
      </c>
      <c r="F15" s="15">
        <v>180654.78731472002</v>
      </c>
      <c r="G15" s="15">
        <f t="shared" si="1"/>
        <v>1910.9216930998421</v>
      </c>
      <c r="H15" s="15">
        <v>151842.79319455998</v>
      </c>
      <c r="I15" s="15">
        <f t="shared" si="2"/>
        <v>36.33864984034301</v>
      </c>
      <c r="J15" s="15">
        <f t="shared" si="2"/>
        <v>18.974884164072563</v>
      </c>
      <c r="K15" s="15">
        <f t="shared" si="3"/>
        <v>1824.2624961622773</v>
      </c>
      <c r="L15" s="15">
        <v>126495.45604139</v>
      </c>
      <c r="M15" s="15">
        <f t="shared" si="4"/>
        <v>1408.6321397892034</v>
      </c>
      <c r="N15" s="15">
        <v>111930.61414372</v>
      </c>
      <c r="O15" s="15">
        <f t="shared" si="5"/>
        <v>29.505954367566204</v>
      </c>
      <c r="P15" s="15">
        <f t="shared" si="5"/>
        <v>13.012384510790412</v>
      </c>
      <c r="Q15" s="15">
        <f t="shared" si="6"/>
        <v>12.196700025888331</v>
      </c>
      <c r="R15" s="15">
        <f t="shared" si="7"/>
        <v>10.26310763319176</v>
      </c>
      <c r="S15" s="20">
        <f t="shared" si="8"/>
        <v>0.12196700025888332</v>
      </c>
      <c r="T15" s="20">
        <f t="shared" si="9"/>
        <v>0.20707581732478603</v>
      </c>
      <c r="U15" s="2"/>
      <c r="V15" s="2"/>
      <c r="W15" s="2"/>
      <c r="X15" s="17"/>
      <c r="Y15" s="17"/>
    </row>
    <row r="16" spans="2:25" s="18" customFormat="1" x14ac:dyDescent="0.25">
      <c r="B16" s="15"/>
      <c r="C16" s="15"/>
      <c r="D16" s="14" t="s">
        <v>16</v>
      </c>
      <c r="E16" s="15">
        <f t="shared" si="0"/>
        <v>5614.4237392706445</v>
      </c>
      <c r="F16" s="15">
        <v>389307.51073527004</v>
      </c>
      <c r="G16" s="15">
        <f t="shared" si="1"/>
        <v>4549.1848271614208</v>
      </c>
      <c r="H16" s="15">
        <v>361480.50095866004</v>
      </c>
      <c r="I16" s="15">
        <f t="shared" si="2"/>
        <v>23.416039413239375</v>
      </c>
      <c r="J16" s="15">
        <f t="shared" si="2"/>
        <v>7.6980666184791886</v>
      </c>
      <c r="K16" s="15">
        <f t="shared" si="3"/>
        <v>2287.4910684528259</v>
      </c>
      <c r="L16" s="15">
        <v>158616.00318115999</v>
      </c>
      <c r="M16" s="15">
        <f t="shared" si="4"/>
        <v>1943.1623984032319</v>
      </c>
      <c r="N16" s="15">
        <v>154404.65575832</v>
      </c>
      <c r="O16" s="15">
        <f t="shared" si="5"/>
        <v>17.72001508121717</v>
      </c>
      <c r="P16" s="15">
        <f t="shared" si="5"/>
        <v>2.7274743770885692</v>
      </c>
      <c r="Q16" s="15">
        <f t="shared" si="6"/>
        <v>26.283648481406694</v>
      </c>
      <c r="R16" s="15">
        <f t="shared" si="7"/>
        <v>24.432593806972452</v>
      </c>
      <c r="S16" s="16">
        <f t="shared" si="8"/>
        <v>0.26283648481406696</v>
      </c>
      <c r="T16" s="16">
        <f t="shared" si="9"/>
        <v>0.25965785275940922</v>
      </c>
      <c r="U16" s="2"/>
      <c r="V16" s="2"/>
      <c r="W16" s="2"/>
      <c r="X16" s="2"/>
      <c r="Y16" s="2"/>
    </row>
    <row r="17" spans="2:25" s="24" customFormat="1" x14ac:dyDescent="0.25">
      <c r="B17" s="15"/>
      <c r="C17" s="15"/>
      <c r="D17" s="23" t="s">
        <v>17</v>
      </c>
      <c r="E17" s="15">
        <f t="shared" si="0"/>
        <v>2459.5533669333695</v>
      </c>
      <c r="F17" s="15">
        <v>170546.90619518</v>
      </c>
      <c r="G17" s="15">
        <f t="shared" si="1"/>
        <v>2122.9636840686881</v>
      </c>
      <c r="H17" s="15">
        <v>168691.75581793999</v>
      </c>
      <c r="I17" s="15">
        <f t="shared" si="2"/>
        <v>15.854707519989361</v>
      </c>
      <c r="J17" s="15">
        <f t="shared" si="2"/>
        <v>1.0997279435766671</v>
      </c>
      <c r="K17" s="15">
        <f t="shared" si="3"/>
        <v>1401.8912055667245</v>
      </c>
      <c r="L17" s="15">
        <v>97207.977328720008</v>
      </c>
      <c r="M17" s="15">
        <f t="shared" si="4"/>
        <v>1047.7428523049819</v>
      </c>
      <c r="N17" s="15">
        <v>83254.170915580005</v>
      </c>
      <c r="O17" s="15">
        <f t="shared" si="5"/>
        <v>33.801075567600776</v>
      </c>
      <c r="P17" s="15">
        <f t="shared" si="5"/>
        <v>16.760489306042331</v>
      </c>
      <c r="Q17" s="15">
        <f t="shared" si="6"/>
        <v>11.514278066609734</v>
      </c>
      <c r="R17" s="15">
        <f t="shared" si="7"/>
        <v>11.40193492471691</v>
      </c>
      <c r="S17" s="20">
        <f t="shared" si="8"/>
        <v>0.11514278066609733</v>
      </c>
      <c r="T17" s="20">
        <f t="shared" si="9"/>
        <v>0.159131576625547</v>
      </c>
      <c r="U17" s="2"/>
      <c r="V17" s="2"/>
      <c r="W17" s="2"/>
      <c r="X17" s="2"/>
      <c r="Y17" s="2"/>
    </row>
    <row r="18" spans="2:25" s="24" customFormat="1" x14ac:dyDescent="0.25">
      <c r="B18" s="15"/>
      <c r="C18" s="15"/>
      <c r="D18" s="23" t="s">
        <v>18</v>
      </c>
      <c r="E18" s="15">
        <f t="shared" si="0"/>
        <v>234.75776854007609</v>
      </c>
      <c r="F18" s="15">
        <v>16278.244525229999</v>
      </c>
      <c r="G18" s="15">
        <f t="shared" si="1"/>
        <v>191.17430219454951</v>
      </c>
      <c r="H18" s="15">
        <v>15190.805639530001</v>
      </c>
      <c r="I18" s="15">
        <f t="shared" si="2"/>
        <v>22.797764053650695</v>
      </c>
      <c r="J18" s="15">
        <f t="shared" si="2"/>
        <v>7.158533335916232</v>
      </c>
      <c r="K18" s="15">
        <f t="shared" si="3"/>
        <v>191.61711301834714</v>
      </c>
      <c r="L18" s="15">
        <v>13286.84558696</v>
      </c>
      <c r="M18" s="15">
        <f t="shared" si="4"/>
        <v>109.39325727638261</v>
      </c>
      <c r="N18" s="15">
        <v>8692.4429198100006</v>
      </c>
      <c r="O18" s="15">
        <f t="shared" si="5"/>
        <v>75.163550102750435</v>
      </c>
      <c r="P18" s="15">
        <f t="shared" si="5"/>
        <v>52.855137612458691</v>
      </c>
      <c r="Q18" s="15">
        <f t="shared" si="6"/>
        <v>1.0990069423203817</v>
      </c>
      <c r="R18" s="15">
        <f t="shared" si="7"/>
        <v>1.0267518795813244</v>
      </c>
      <c r="S18" s="16">
        <f t="shared" si="8"/>
        <v>1.0990069423203817E-2</v>
      </c>
      <c r="T18" s="16">
        <f t="shared" si="9"/>
        <v>2.175085568834742E-2</v>
      </c>
      <c r="U18" s="2"/>
      <c r="V18" s="2"/>
      <c r="W18" s="2"/>
      <c r="X18" s="2"/>
      <c r="Y18" s="2"/>
    </row>
    <row r="19" spans="2:25" s="24" customFormat="1" x14ac:dyDescent="0.25">
      <c r="B19" s="15"/>
      <c r="C19" s="15"/>
      <c r="D19" s="23" t="s">
        <v>19</v>
      </c>
      <c r="E19" s="15">
        <f t="shared" si="0"/>
        <v>311.68233058208324</v>
      </c>
      <c r="F19" s="15">
        <v>21612.23981196</v>
      </c>
      <c r="G19" s="15">
        <f t="shared" si="1"/>
        <v>258.39994873666791</v>
      </c>
      <c r="H19" s="15">
        <v>20532.589126589999</v>
      </c>
      <c r="I19" s="15">
        <f t="shared" si="2"/>
        <v>20.620120904015621</v>
      </c>
      <c r="J19" s="15">
        <f t="shared" si="2"/>
        <v>5.2582296305332505</v>
      </c>
      <c r="K19" s="15">
        <f t="shared" si="3"/>
        <v>120.98185186571794</v>
      </c>
      <c r="L19" s="15">
        <v>8388.9541974800013</v>
      </c>
      <c r="M19" s="15">
        <f t="shared" si="4"/>
        <v>32.819169374846624</v>
      </c>
      <c r="N19" s="15">
        <v>2607.8276081099998</v>
      </c>
      <c r="O19" s="15">
        <f t="shared" si="5"/>
        <v>268.63166914407424</v>
      </c>
      <c r="P19" s="15">
        <f t="shared" si="5"/>
        <v>221.68361786612968</v>
      </c>
      <c r="Q19" s="15">
        <f t="shared" si="6"/>
        <v>1.459125494498086</v>
      </c>
      <c r="R19" s="15">
        <f t="shared" si="7"/>
        <v>1.38780489848</v>
      </c>
      <c r="S19" s="16">
        <f t="shared" si="8"/>
        <v>1.4591254944980859E-2</v>
      </c>
      <c r="T19" s="16">
        <f t="shared" si="9"/>
        <v>1.3732900780048265E-2</v>
      </c>
      <c r="U19" s="2"/>
      <c r="V19" s="2"/>
      <c r="W19" s="2"/>
      <c r="X19" s="2"/>
      <c r="Y19" s="2"/>
    </row>
    <row r="20" spans="2:25" s="24" customFormat="1" x14ac:dyDescent="0.25">
      <c r="B20" s="15"/>
      <c r="C20" s="15"/>
      <c r="D20" s="23" t="s">
        <v>20</v>
      </c>
      <c r="E20" s="15">
        <f t="shared" si="0"/>
        <v>2526.9884002972285</v>
      </c>
      <c r="F20" s="15">
        <v>175222.89186964999</v>
      </c>
      <c r="G20" s="15">
        <f t="shared" si="1"/>
        <v>1929.6904206315087</v>
      </c>
      <c r="H20" s="15">
        <v>153334.16566858999</v>
      </c>
      <c r="I20" s="15">
        <f t="shared" si="2"/>
        <v>30.953046834851818</v>
      </c>
      <c r="J20" s="15">
        <f t="shared" si="2"/>
        <v>14.275178728509459</v>
      </c>
      <c r="K20" s="15">
        <f t="shared" si="3"/>
        <v>544.14349025505987</v>
      </c>
      <c r="L20" s="15">
        <v>37731.236100380003</v>
      </c>
      <c r="M20" s="15">
        <f t="shared" si="4"/>
        <v>733.53043711202429</v>
      </c>
      <c r="N20" s="15">
        <v>58286.695298140003</v>
      </c>
      <c r="O20" s="15">
        <f t="shared" si="5"/>
        <v>-25.818553297201674</v>
      </c>
      <c r="P20" s="15">
        <f t="shared" si="5"/>
        <v>-35.266125644313121</v>
      </c>
      <c r="Q20" s="15">
        <f t="shared" si="6"/>
        <v>11.829971857206639</v>
      </c>
      <c r="R20" s="15">
        <f t="shared" si="7"/>
        <v>10.363910021636613</v>
      </c>
      <c r="S20" s="20">
        <f t="shared" si="8"/>
        <v>0.11829971857206638</v>
      </c>
      <c r="T20" s="20">
        <f t="shared" si="9"/>
        <v>6.1766855495616627E-2</v>
      </c>
      <c r="U20" s="2"/>
      <c r="V20" s="2"/>
      <c r="W20" s="2"/>
      <c r="X20" s="2"/>
      <c r="Y20" s="2"/>
    </row>
    <row r="21" spans="2:25" s="24" customFormat="1" ht="15" customHeight="1" x14ac:dyDescent="0.25">
      <c r="B21" s="15"/>
      <c r="C21" s="15"/>
      <c r="D21" s="25" t="s">
        <v>21</v>
      </c>
      <c r="E21" s="15">
        <f t="shared" si="0"/>
        <v>1490.0692974136366</v>
      </c>
      <c r="F21" s="15">
        <v>103322.29912424</v>
      </c>
      <c r="G21" s="15">
        <f t="shared" si="1"/>
        <v>1114.0585800022654</v>
      </c>
      <c r="H21" s="15">
        <v>88523.651796270002</v>
      </c>
      <c r="I21" s="15">
        <f t="shared" si="2"/>
        <v>33.751431402342092</v>
      </c>
      <c r="J21" s="15">
        <f t="shared" si="2"/>
        <v>16.717167703415441</v>
      </c>
      <c r="K21" s="15">
        <f t="shared" si="3"/>
        <v>416.65383786266636</v>
      </c>
      <c r="L21" s="15">
        <v>28891.0271097</v>
      </c>
      <c r="M21" s="15">
        <f t="shared" si="4"/>
        <v>620.71403770980555</v>
      </c>
      <c r="N21" s="15">
        <v>49322.247793440001</v>
      </c>
      <c r="O21" s="15">
        <f t="shared" si="5"/>
        <v>-32.875074100151224</v>
      </c>
      <c r="P21" s="15">
        <f t="shared" si="5"/>
        <v>-41.423944766883501</v>
      </c>
      <c r="Q21" s="15">
        <f t="shared" si="6"/>
        <v>6.9756860979724387</v>
      </c>
      <c r="R21" s="15">
        <f t="shared" si="7"/>
        <v>5.9833446642685804</v>
      </c>
      <c r="S21" s="16">
        <f t="shared" si="8"/>
        <v>6.9756860979724389E-2</v>
      </c>
      <c r="T21" s="16">
        <f t="shared" si="9"/>
        <v>4.7295240788223482E-2</v>
      </c>
    </row>
    <row r="22" spans="2:25" s="24" customFormat="1" ht="15" customHeight="1" x14ac:dyDescent="0.25">
      <c r="B22" s="15"/>
      <c r="C22" s="15"/>
      <c r="D22" s="25" t="s">
        <v>22</v>
      </c>
      <c r="E22" s="15">
        <f t="shared" si="0"/>
        <v>1036.9191028835921</v>
      </c>
      <c r="F22" s="15">
        <v>71900.592745410002</v>
      </c>
      <c r="G22" s="15">
        <f t="shared" si="1"/>
        <v>815.63184062924347</v>
      </c>
      <c r="H22" s="15">
        <v>64810.51387232</v>
      </c>
      <c r="I22" s="15">
        <f t="shared" si="2"/>
        <v>27.130777788619682</v>
      </c>
      <c r="J22" s="15">
        <f t="shared" si="2"/>
        <v>10.93970476311577</v>
      </c>
      <c r="K22" s="15">
        <f t="shared" si="3"/>
        <v>127.4896523923935</v>
      </c>
      <c r="L22" s="15">
        <v>8840.2089906799993</v>
      </c>
      <c r="M22" s="15">
        <f t="shared" si="4"/>
        <v>112.81639940221871</v>
      </c>
      <c r="N22" s="15">
        <v>8964.4475046999996</v>
      </c>
      <c r="O22" s="15">
        <f t="shared" si="5"/>
        <v>13.006312085764208</v>
      </c>
      <c r="P22" s="15">
        <f t="shared" si="5"/>
        <v>-1.3859026332059301</v>
      </c>
      <c r="Q22" s="15">
        <f t="shared" si="6"/>
        <v>4.8542857592341999</v>
      </c>
      <c r="R22" s="15">
        <f t="shared" si="7"/>
        <v>4.3805653573680319</v>
      </c>
      <c r="S22" s="16">
        <f t="shared" si="8"/>
        <v>4.8542857592342004E-2</v>
      </c>
      <c r="T22" s="16">
        <f t="shared" si="9"/>
        <v>1.4471614707393146E-2</v>
      </c>
    </row>
    <row r="23" spans="2:25" s="24" customFormat="1" x14ac:dyDescent="0.25">
      <c r="B23" s="15"/>
      <c r="C23" s="15"/>
      <c r="D23" s="23" t="s">
        <v>23</v>
      </c>
      <c r="E23" s="15">
        <f t="shared" si="0"/>
        <v>81.441872917886499</v>
      </c>
      <c r="F23" s="15">
        <v>5647.2283332500001</v>
      </c>
      <c r="G23" s="15">
        <f t="shared" si="1"/>
        <v>46.956471530005473</v>
      </c>
      <c r="H23" s="15">
        <v>3731.1847060099999</v>
      </c>
      <c r="I23" s="15">
        <f t="shared" si="2"/>
        <v>73.441211113668629</v>
      </c>
      <c r="J23" s="15">
        <f t="shared" si="2"/>
        <v>51.352151614304603</v>
      </c>
      <c r="K23" s="15">
        <f t="shared" si="3"/>
        <v>28.85740774697652</v>
      </c>
      <c r="L23" s="15">
        <v>2000.98996762</v>
      </c>
      <c r="M23" s="15">
        <f t="shared" si="4"/>
        <v>19.676682334996631</v>
      </c>
      <c r="N23" s="15">
        <v>1563.5190166799998</v>
      </c>
      <c r="O23" s="15">
        <f t="shared" si="5"/>
        <v>46.65789311265749</v>
      </c>
      <c r="P23" s="15">
        <f t="shared" si="5"/>
        <v>27.979893194323452</v>
      </c>
      <c r="Q23" s="15">
        <f t="shared" si="6"/>
        <v>0.38126612077185379</v>
      </c>
      <c r="R23" s="15">
        <f t="shared" si="7"/>
        <v>0.2521920825576035</v>
      </c>
      <c r="S23" s="16">
        <f t="shared" si="8"/>
        <v>3.8126612077185379E-3</v>
      </c>
      <c r="T23" s="16">
        <f t="shared" si="9"/>
        <v>3.2756641698499342E-3</v>
      </c>
    </row>
    <row r="24" spans="2:25" s="21" customFormat="1" x14ac:dyDescent="0.25">
      <c r="B24" s="15"/>
      <c r="C24" s="15"/>
      <c r="D24" s="26" t="s">
        <v>24</v>
      </c>
      <c r="E24" s="15">
        <f t="shared" si="0"/>
        <v>465.57596496900811</v>
      </c>
      <c r="F24" s="15">
        <v>32283.316756530003</v>
      </c>
      <c r="G24" s="15">
        <f t="shared" si="1"/>
        <v>612.10914409398379</v>
      </c>
      <c r="H24" s="15">
        <v>48638.49864428</v>
      </c>
      <c r="I24" s="15">
        <f t="shared" si="2"/>
        <v>-23.93906062976194</v>
      </c>
      <c r="J24" s="15">
        <f t="shared" si="2"/>
        <v>-33.626000685926613</v>
      </c>
      <c r="K24" s="15">
        <f t="shared" si="3"/>
        <v>131.33298396552669</v>
      </c>
      <c r="L24" s="15">
        <v>9106.7079079599989</v>
      </c>
      <c r="M24" s="15">
        <f t="shared" si="4"/>
        <v>128.44497834911687</v>
      </c>
      <c r="N24" s="15">
        <v>10206.302202110001</v>
      </c>
      <c r="O24" s="15">
        <f t="shared" si="5"/>
        <v>2.2484379331359747</v>
      </c>
      <c r="P24" s="15">
        <f t="shared" si="5"/>
        <v>-10.773679559700639</v>
      </c>
      <c r="Q24" s="15">
        <f t="shared" si="6"/>
        <v>2.1795709716464704</v>
      </c>
      <c r="R24" s="15">
        <f t="shared" si="7"/>
        <v>3.2874931776543552</v>
      </c>
      <c r="S24" s="20">
        <f t="shared" si="8"/>
        <v>2.17957097164647E-2</v>
      </c>
      <c r="T24" s="20">
        <f t="shared" si="9"/>
        <v>1.4907879240831166E-2</v>
      </c>
    </row>
    <row r="25" spans="2:25" s="18" customFormat="1" x14ac:dyDescent="0.25">
      <c r="B25" s="15"/>
      <c r="C25" s="15"/>
      <c r="D25" s="26" t="s">
        <v>25</v>
      </c>
      <c r="E25" s="15">
        <f t="shared" si="0"/>
        <v>212.74714295506533</v>
      </c>
      <c r="F25" s="15">
        <v>14752.014540790002</v>
      </c>
      <c r="G25" s="15">
        <f t="shared" si="1"/>
        <v>131.98786414872799</v>
      </c>
      <c r="H25" s="15">
        <v>10487.821679190001</v>
      </c>
      <c r="I25" s="15">
        <f t="shared" si="2"/>
        <v>61.186897240291188</v>
      </c>
      <c r="J25" s="15">
        <f t="shared" si="2"/>
        <v>40.658517965280026</v>
      </c>
      <c r="K25" s="15">
        <f t="shared" si="3"/>
        <v>44.530943941788799</v>
      </c>
      <c r="L25" s="15">
        <v>3087.80237149</v>
      </c>
      <c r="M25" s="15">
        <f t="shared" si="4"/>
        <v>111.51015497158969</v>
      </c>
      <c r="N25" s="15">
        <v>8860.6526691200015</v>
      </c>
      <c r="O25" s="15">
        <f t="shared" si="5"/>
        <v>-60.065570751709295</v>
      </c>
      <c r="P25" s="15">
        <f t="shared" si="5"/>
        <v>-65.151524534403563</v>
      </c>
      <c r="Q25" s="15">
        <f t="shared" si="6"/>
        <v>0.99596528166235787</v>
      </c>
      <c r="R25" s="15">
        <f t="shared" si="7"/>
        <v>0.70887554467817326</v>
      </c>
      <c r="S25" s="16">
        <f t="shared" si="8"/>
        <v>9.9596528166235789E-3</v>
      </c>
      <c r="T25" s="16">
        <f t="shared" si="9"/>
        <v>5.0547997518937456E-3</v>
      </c>
    </row>
    <row r="26" spans="2:25" s="18" customFormat="1" x14ac:dyDescent="0.25">
      <c r="B26" s="15"/>
      <c r="C26" s="15"/>
      <c r="D26" s="26" t="s">
        <v>26</v>
      </c>
      <c r="E26" s="15">
        <f t="shared" si="0"/>
        <v>428.88089367772994</v>
      </c>
      <c r="F26" s="15">
        <v>29738.858496149998</v>
      </c>
      <c r="G26" s="15">
        <f t="shared" si="1"/>
        <v>416.58836967348554</v>
      </c>
      <c r="H26" s="15">
        <v>33102.320148439998</v>
      </c>
      <c r="I26" s="15">
        <f t="shared" si="2"/>
        <v>2.9507602465904199</v>
      </c>
      <c r="J26" s="15">
        <f t="shared" si="2"/>
        <v>-10.160803343111013</v>
      </c>
      <c r="K26" s="15">
        <f t="shared" si="3"/>
        <v>61.317680944352958</v>
      </c>
      <c r="L26" s="15">
        <v>4251.8047872900006</v>
      </c>
      <c r="M26" s="15">
        <f t="shared" si="4"/>
        <v>31.518249655615051</v>
      </c>
      <c r="N26" s="15">
        <v>2504.4558767599997</v>
      </c>
      <c r="O26" s="15">
        <f t="shared" si="5"/>
        <v>94.546593209782088</v>
      </c>
      <c r="P26" s="15">
        <f t="shared" si="5"/>
        <v>69.769602521028901</v>
      </c>
      <c r="Q26" s="15">
        <f t="shared" si="6"/>
        <v>2.0077848009529471</v>
      </c>
      <c r="R26" s="15">
        <f t="shared" si="7"/>
        <v>2.2373974256157414</v>
      </c>
      <c r="S26" s="16">
        <f t="shared" si="8"/>
        <v>2.0077848009529473E-2</v>
      </c>
      <c r="T26" s="16">
        <f t="shared" si="9"/>
        <v>6.9602970651011222E-3</v>
      </c>
    </row>
    <row r="27" spans="2:25" s="18" customFormat="1" x14ac:dyDescent="0.25">
      <c r="B27" s="15"/>
      <c r="C27" s="14" t="s">
        <v>27</v>
      </c>
      <c r="D27" s="14"/>
      <c r="E27" s="15">
        <f t="shared" si="0"/>
        <v>3406.3470833961633</v>
      </c>
      <c r="F27" s="15">
        <v>236198.15057093999</v>
      </c>
      <c r="G27" s="15">
        <f t="shared" si="1"/>
        <v>3157.9566226825909</v>
      </c>
      <c r="H27" s="15">
        <v>250932.81221666999</v>
      </c>
      <c r="I27" s="15">
        <f t="shared" si="2"/>
        <v>7.8655437800970134</v>
      </c>
      <c r="J27" s="15">
        <f t="shared" si="2"/>
        <v>-5.871954933102657</v>
      </c>
      <c r="K27" s="15">
        <f t="shared" si="3"/>
        <v>2285.6953600534175</v>
      </c>
      <c r="L27" s="15">
        <v>158491.48768331998</v>
      </c>
      <c r="M27" s="15">
        <f t="shared" si="4"/>
        <v>1910.4771009095084</v>
      </c>
      <c r="N27" s="15">
        <v>151807.46567681999</v>
      </c>
      <c r="O27" s="15">
        <f t="shared" si="5"/>
        <v>19.640029130172834</v>
      </c>
      <c r="P27" s="15">
        <f t="shared" si="5"/>
        <v>4.402960010365689</v>
      </c>
      <c r="Q27" s="15">
        <f t="shared" si="6"/>
        <v>15.946646263874708</v>
      </c>
      <c r="R27" s="15">
        <f t="shared" si="7"/>
        <v>16.960636763177288</v>
      </c>
      <c r="S27" s="16">
        <f t="shared" si="8"/>
        <v>0.15946646263874709</v>
      </c>
      <c r="T27" s="16">
        <f t="shared" si="9"/>
        <v>0.25945401817679475</v>
      </c>
    </row>
    <row r="28" spans="2:25" s="24" customFormat="1" x14ac:dyDescent="0.25">
      <c r="B28" s="15"/>
      <c r="C28" s="15"/>
      <c r="D28" s="15" t="s">
        <v>28</v>
      </c>
      <c r="E28" s="15">
        <f t="shared" si="0"/>
        <v>226.2475313563771</v>
      </c>
      <c r="F28" s="15">
        <v>15688.13957277</v>
      </c>
      <c r="G28" s="15">
        <f t="shared" si="1"/>
        <v>242.86221357504675</v>
      </c>
      <c r="H28" s="15">
        <v>19297.952921780001</v>
      </c>
      <c r="I28" s="15">
        <f t="shared" si="2"/>
        <v>-6.8411968968303682</v>
      </c>
      <c r="J28" s="15">
        <f t="shared" si="2"/>
        <v>-18.705680149814768</v>
      </c>
      <c r="K28" s="15">
        <f t="shared" si="3"/>
        <v>215.49369927084567</v>
      </c>
      <c r="L28" s="15">
        <v>14942.46240366</v>
      </c>
      <c r="M28" s="15">
        <f t="shared" si="4"/>
        <v>160.78600995790362</v>
      </c>
      <c r="N28" s="15">
        <v>12776.13674426</v>
      </c>
      <c r="O28" s="15">
        <f t="shared" si="5"/>
        <v>34.025155128400428</v>
      </c>
      <c r="P28" s="15">
        <f t="shared" si="5"/>
        <v>16.956030627750408</v>
      </c>
      <c r="Q28" s="15">
        <f t="shared" si="6"/>
        <v>1.0591666856854596</v>
      </c>
      <c r="R28" s="15">
        <f t="shared" si="7"/>
        <v>1.3043554044920669</v>
      </c>
      <c r="S28" s="16">
        <f t="shared" si="8"/>
        <v>1.0591666856854597E-2</v>
      </c>
      <c r="T28" s="16">
        <f t="shared" si="9"/>
        <v>2.4461136485964641E-2</v>
      </c>
    </row>
    <row r="29" spans="2:25" s="24" customFormat="1" x14ac:dyDescent="0.25">
      <c r="B29" s="15"/>
      <c r="C29" s="15"/>
      <c r="D29" s="15" t="s">
        <v>29</v>
      </c>
      <c r="E29" s="15">
        <f t="shared" si="0"/>
        <v>3099.9007778137193</v>
      </c>
      <c r="F29" s="15">
        <v>214948.97987406998</v>
      </c>
      <c r="G29" s="15">
        <f t="shared" si="1"/>
        <v>2843.7417642859032</v>
      </c>
      <c r="H29" s="15">
        <v>225965.14246104</v>
      </c>
      <c r="I29" s="15">
        <f t="shared" si="2"/>
        <v>9.0078155740045105</v>
      </c>
      <c r="J29" s="15">
        <f t="shared" si="2"/>
        <v>-4.8751601539026694</v>
      </c>
      <c r="K29" s="15">
        <f t="shared" si="3"/>
        <v>2053.330230314275</v>
      </c>
      <c r="L29" s="15">
        <v>142379.15016813</v>
      </c>
      <c r="M29" s="15">
        <f t="shared" si="4"/>
        <v>1735.4751708190861</v>
      </c>
      <c r="N29" s="15">
        <v>137901.72481086999</v>
      </c>
      <c r="O29" s="15">
        <f t="shared" si="5"/>
        <v>18.315160299595178</v>
      </c>
      <c r="P29" s="15">
        <f t="shared" si="5"/>
        <v>3.2468233181279942</v>
      </c>
      <c r="Q29" s="15">
        <f t="shared" si="6"/>
        <v>14.512032962777305</v>
      </c>
      <c r="R29" s="15">
        <f t="shared" si="7"/>
        <v>15.273063209892589</v>
      </c>
      <c r="S29" s="20">
        <f t="shared" si="8"/>
        <v>0.14512032962777302</v>
      </c>
      <c r="T29" s="20">
        <f t="shared" si="9"/>
        <v>0.23307777064677232</v>
      </c>
    </row>
    <row r="30" spans="2:25" s="24" customFormat="1" x14ac:dyDescent="0.25">
      <c r="B30" s="15"/>
      <c r="C30" s="15"/>
      <c r="D30" s="15" t="s">
        <v>30</v>
      </c>
      <c r="E30" s="15">
        <f t="shared" si="0"/>
        <v>39.67245414764222</v>
      </c>
      <c r="F30" s="15">
        <v>2750.9117740699999</v>
      </c>
      <c r="G30" s="15">
        <f t="shared" si="1"/>
        <v>34.22957889857225</v>
      </c>
      <c r="H30" s="15">
        <v>2719.89945407</v>
      </c>
      <c r="I30" s="15">
        <f t="shared" si="2"/>
        <v>15.901087375915679</v>
      </c>
      <c r="J30" s="15">
        <f t="shared" si="2"/>
        <v>1.1402009715319963</v>
      </c>
      <c r="K30" s="15">
        <f t="shared" si="3"/>
        <v>4.2605513342832344</v>
      </c>
      <c r="L30" s="15">
        <v>295.42918585000001</v>
      </c>
      <c r="M30" s="15">
        <f t="shared" si="4"/>
        <v>2.9459973372933725</v>
      </c>
      <c r="N30" s="15">
        <v>234.09042142000001</v>
      </c>
      <c r="O30" s="15">
        <f t="shared" si="5"/>
        <v>44.621696711973442</v>
      </c>
      <c r="P30" s="15">
        <f t="shared" si="5"/>
        <v>26.20302191688026</v>
      </c>
      <c r="Q30" s="15">
        <f t="shared" si="6"/>
        <v>0.18572464203544645</v>
      </c>
      <c r="R30" s="15">
        <f t="shared" si="7"/>
        <v>0.18383895778848203</v>
      </c>
      <c r="S30" s="16">
        <f t="shared" si="8"/>
        <v>1.8572464203544645E-3</v>
      </c>
      <c r="T30" s="16">
        <f t="shared" si="9"/>
        <v>4.8362401335165484E-4</v>
      </c>
    </row>
    <row r="31" spans="2:25" s="24" customFormat="1" x14ac:dyDescent="0.25">
      <c r="B31" s="15"/>
      <c r="C31" s="15"/>
      <c r="D31" s="14" t="s">
        <v>31</v>
      </c>
      <c r="E31" s="15">
        <f t="shared" si="0"/>
        <v>40.526320078424476</v>
      </c>
      <c r="F31" s="15">
        <v>2810.1193500300001</v>
      </c>
      <c r="G31" s="15">
        <f t="shared" si="1"/>
        <v>37.123065923068694</v>
      </c>
      <c r="H31" s="15">
        <v>2949.81737978</v>
      </c>
      <c r="I31" s="15">
        <f t="shared" si="2"/>
        <v>9.1674921527452966</v>
      </c>
      <c r="J31" s="15">
        <f t="shared" si="2"/>
        <v>-4.7358196038704818</v>
      </c>
      <c r="K31" s="15">
        <f t="shared" si="3"/>
        <v>12.610879134013839</v>
      </c>
      <c r="L31" s="15">
        <v>874.44592567999996</v>
      </c>
      <c r="M31" s="15">
        <f t="shared" si="4"/>
        <v>11.269922795225302</v>
      </c>
      <c r="N31" s="15">
        <v>895.51370027000007</v>
      </c>
      <c r="O31" s="15">
        <f t="shared" ref="O31:P32" si="10">K31*100/M31-100</f>
        <v>11.898540594764825</v>
      </c>
      <c r="P31" s="15">
        <f t="shared" si="10"/>
        <v>-2.3525909858942526</v>
      </c>
      <c r="Q31" s="15">
        <f t="shared" si="6"/>
        <v>0.18972197337649793</v>
      </c>
      <c r="R31" s="15">
        <f t="shared" si="7"/>
        <v>0.19937919100415008</v>
      </c>
      <c r="S31" s="16">
        <f t="shared" si="8"/>
        <v>1.8972197337649792E-3</v>
      </c>
      <c r="T31" s="16">
        <f t="shared" si="9"/>
        <v>1.4314870307061925E-3</v>
      </c>
    </row>
    <row r="32" spans="2:25" s="24" customFormat="1" x14ac:dyDescent="0.25">
      <c r="B32" s="14" t="s">
        <v>32</v>
      </c>
      <c r="C32" s="14"/>
      <c r="D32" s="14"/>
      <c r="E32" s="15">
        <f t="shared" si="0"/>
        <v>21.666778283718344</v>
      </c>
      <c r="F32" s="15">
        <v>1502.38740626</v>
      </c>
      <c r="G32" s="15">
        <f t="shared" si="1"/>
        <v>13.788086918154306</v>
      </c>
      <c r="H32" s="15">
        <v>1095.6082805600001</v>
      </c>
      <c r="I32" s="15">
        <f t="shared" ref="I32:J32" si="11">E32*100/G32-100</f>
        <v>57.141294599691236</v>
      </c>
      <c r="J32" s="15">
        <f t="shared" si="11"/>
        <v>37.128153640102312</v>
      </c>
      <c r="K32" s="15">
        <f t="shared" si="3"/>
        <v>1.7909467829813992</v>
      </c>
      <c r="L32" s="15">
        <v>124.18532450000001</v>
      </c>
      <c r="M32" s="15">
        <f t="shared" si="4"/>
        <v>-9.0682623853361104</v>
      </c>
      <c r="N32" s="15">
        <v>-720.56866327</v>
      </c>
      <c r="O32" s="15">
        <f t="shared" si="10"/>
        <v>-119.74961361812225</v>
      </c>
      <c r="P32" s="15">
        <f t="shared" si="10"/>
        <v>-117.2343498725627</v>
      </c>
      <c r="Q32" s="15">
        <f t="shared" si="6"/>
        <v>0.1014319564358014</v>
      </c>
      <c r="R32" s="15">
        <f t="shared" si="7"/>
        <v>7.4052547840026725E-2</v>
      </c>
      <c r="S32" s="16">
        <f t="shared" si="8"/>
        <v>1.014319564358014E-3</v>
      </c>
      <c r="T32" s="16">
        <f t="shared" si="9"/>
        <v>2.032940816638262E-4</v>
      </c>
    </row>
    <row r="33" spans="2:20" x14ac:dyDescent="0.25">
      <c r="B33" s="18" t="s">
        <v>33</v>
      </c>
      <c r="E33" s="27"/>
      <c r="K33" s="28"/>
      <c r="L33" s="28"/>
      <c r="S33" s="29">
        <f t="shared" si="8"/>
        <v>0</v>
      </c>
      <c r="T33" s="29">
        <f t="shared" si="9"/>
        <v>0</v>
      </c>
    </row>
    <row r="34" spans="2:20" x14ac:dyDescent="0.25">
      <c r="B34" s="18" t="s">
        <v>34</v>
      </c>
      <c r="K34" s="28"/>
      <c r="L34" s="28"/>
      <c r="S34" s="29"/>
      <c r="T34" s="29"/>
    </row>
    <row r="35" spans="2:20" ht="15" customHeight="1" x14ac:dyDescent="0.25">
      <c r="B35" s="18" t="s">
        <v>35</v>
      </c>
      <c r="S35" s="29"/>
      <c r="T35" s="29"/>
    </row>
    <row r="36" spans="2:20" ht="15" customHeight="1" x14ac:dyDescent="0.25">
      <c r="B36" s="30" t="s">
        <v>36</v>
      </c>
      <c r="S36" s="29"/>
      <c r="T36" s="29"/>
    </row>
    <row r="37" spans="2:20" ht="23.25" x14ac:dyDescent="0.35">
      <c r="B37" s="31" t="s">
        <v>37</v>
      </c>
      <c r="C37" s="32"/>
      <c r="D37" s="32"/>
      <c r="E37" s="32"/>
      <c r="F37" s="32"/>
      <c r="G37" s="32"/>
      <c r="H37" s="32"/>
      <c r="I37" s="33"/>
      <c r="J37" s="33"/>
      <c r="K37" s="34"/>
      <c r="L37" s="34"/>
      <c r="M37" s="33"/>
      <c r="N37" s="33"/>
      <c r="S37" s="29"/>
      <c r="T37" s="29"/>
    </row>
    <row r="38" spans="2:20" ht="23.25" x14ac:dyDescent="0.35">
      <c r="B38" s="35" t="s">
        <v>38</v>
      </c>
      <c r="C38" s="32"/>
      <c r="D38" s="32"/>
      <c r="E38" s="32"/>
      <c r="F38" s="32"/>
      <c r="G38" s="32"/>
      <c r="H38" s="32"/>
      <c r="I38" s="33"/>
      <c r="J38" s="33"/>
      <c r="K38" s="34"/>
      <c r="L38" s="34"/>
      <c r="M38" s="33"/>
      <c r="N38" s="33"/>
      <c r="S38" s="29"/>
      <c r="T38" s="29"/>
    </row>
    <row r="39" spans="2:20" ht="23.25" x14ac:dyDescent="0.35">
      <c r="B39" s="35" t="s">
        <v>39</v>
      </c>
      <c r="C39" s="32"/>
      <c r="D39" s="32"/>
      <c r="E39" s="32"/>
      <c r="F39" s="32"/>
      <c r="G39" s="32"/>
      <c r="H39" s="32"/>
      <c r="I39" s="33"/>
      <c r="J39" s="33"/>
      <c r="K39" s="34"/>
      <c r="L39" s="34"/>
      <c r="M39" s="33"/>
      <c r="N39" s="33"/>
      <c r="S39" s="29"/>
      <c r="T39" s="29"/>
    </row>
    <row r="40" spans="2:20" ht="23.25" x14ac:dyDescent="0.35">
      <c r="B40" s="32"/>
      <c r="C40" s="32"/>
      <c r="D40" s="32"/>
      <c r="E40" s="32"/>
      <c r="F40" s="32"/>
      <c r="G40" s="32"/>
      <c r="H40" s="32"/>
      <c r="I40" s="33"/>
      <c r="J40" s="33"/>
      <c r="K40" s="34"/>
      <c r="L40" s="34"/>
      <c r="M40" s="33"/>
      <c r="N40" s="33"/>
    </row>
    <row r="41" spans="2:20" s="36" customFormat="1" x14ac:dyDescent="0.25"/>
    <row r="42" spans="2:20" s="36" customFormat="1" ht="24.75" customHeight="1" x14ac:dyDescent="0.25"/>
    <row r="43" spans="2:20" s="36" customFormat="1" x14ac:dyDescent="0.25"/>
    <row r="44" spans="2:20" s="36" customFormat="1" x14ac:dyDescent="0.25"/>
    <row r="45" spans="2:20" s="36" customFormat="1" x14ac:dyDescent="0.25"/>
    <row r="46" spans="2:20" s="36" customFormat="1" x14ac:dyDescent="0.25"/>
    <row r="47" spans="2:20" s="36" customFormat="1" x14ac:dyDescent="0.25"/>
    <row r="48" spans="2:20" s="36" customFormat="1" x14ac:dyDescent="0.25"/>
    <row r="49" s="36" customFormat="1" x14ac:dyDescent="0.25"/>
    <row r="50" s="36" customFormat="1" x14ac:dyDescent="0.25"/>
    <row r="51" s="36" customFormat="1" x14ac:dyDescent="0.25"/>
    <row r="52" s="36" customFormat="1" x14ac:dyDescent="0.25"/>
    <row r="53" s="36" customFormat="1" x14ac:dyDescent="0.25"/>
    <row r="54" s="36" customFormat="1" x14ac:dyDescent="0.25"/>
    <row r="55" s="36" customFormat="1" x14ac:dyDescent="0.25"/>
    <row r="56" s="36" customFormat="1" x14ac:dyDescent="0.25"/>
    <row r="57" s="36" customFormat="1" x14ac:dyDescent="0.25"/>
    <row r="58" s="36" customFormat="1" x14ac:dyDescent="0.25"/>
    <row r="59" s="36" customFormat="1" x14ac:dyDescent="0.25"/>
    <row r="60" s="36" customFormat="1" x14ac:dyDescent="0.25"/>
    <row r="61" s="36" customFormat="1" x14ac:dyDescent="0.25"/>
    <row r="62" s="36" customFormat="1" x14ac:dyDescent="0.25"/>
    <row r="63" s="36" customFormat="1" x14ac:dyDescent="0.25"/>
    <row r="64" s="36" customFormat="1" x14ac:dyDescent="0.25"/>
    <row r="65" spans="6:9" s="36" customFormat="1" x14ac:dyDescent="0.25"/>
    <row r="66" spans="6:9" s="36" customFormat="1" x14ac:dyDescent="0.25"/>
    <row r="67" spans="6:9" s="36" customFormat="1" x14ac:dyDescent="0.25"/>
    <row r="68" spans="6:9" s="36" customFormat="1" x14ac:dyDescent="0.25"/>
    <row r="69" spans="6:9" s="36" customFormat="1" x14ac:dyDescent="0.25"/>
    <row r="70" spans="6:9" s="36" customFormat="1" x14ac:dyDescent="0.25"/>
    <row r="71" spans="6:9" s="36" customFormat="1" x14ac:dyDescent="0.25"/>
    <row r="72" spans="6:9" s="36" customFormat="1" x14ac:dyDescent="0.25"/>
    <row r="73" spans="6:9" s="36" customFormat="1" x14ac:dyDescent="0.25"/>
    <row r="74" spans="6:9" s="36" customFormat="1" x14ac:dyDescent="0.25"/>
    <row r="75" spans="6:9" s="36" customFormat="1" x14ac:dyDescent="0.25"/>
    <row r="76" spans="6:9" x14ac:dyDescent="0.25">
      <c r="F76" s="37"/>
      <c r="H76" s="37"/>
      <c r="I76" s="37"/>
    </row>
    <row r="77" spans="6:9" x14ac:dyDescent="0.25">
      <c r="F77" s="37"/>
      <c r="H77" s="37"/>
      <c r="I77" s="37"/>
    </row>
    <row r="78" spans="6:9" x14ac:dyDescent="0.25">
      <c r="F78" s="37"/>
      <c r="H78" s="37"/>
      <c r="I78" s="37"/>
    </row>
    <row r="79" spans="6:9" x14ac:dyDescent="0.25">
      <c r="F79" s="37"/>
      <c r="H79" s="37"/>
      <c r="I79" s="37"/>
    </row>
    <row r="80" spans="6:9" x14ac:dyDescent="0.25">
      <c r="F80" s="37"/>
      <c r="H80" s="37"/>
      <c r="I80" s="37"/>
    </row>
    <row r="81" spans="6:9" x14ac:dyDescent="0.25">
      <c r="F81" s="37"/>
      <c r="H81" s="37"/>
      <c r="I81" s="37"/>
    </row>
  </sheetData>
  <mergeCells count="13">
    <mergeCell ref="B10:D10"/>
    <mergeCell ref="B11:D11"/>
    <mergeCell ref="C12:D12"/>
    <mergeCell ref="B6:D8"/>
    <mergeCell ref="E6:J6"/>
    <mergeCell ref="K6:P6"/>
    <mergeCell ref="Q6:R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  <pageSetup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2020-03-17T21:48:36Z</dcterms:created>
  <dcterms:modified xsi:type="dcterms:W3CDTF">2020-03-17T21:49:01Z</dcterms:modified>
</cp:coreProperties>
</file>