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Russia 2022 face Marina\"/>
    </mc:Choice>
  </mc:AlternateContent>
  <xr:revisionPtr revIDLastSave="0" documentId="13_ncr:1_{D294FF42-C41F-4319-91B1-F65A1B19570E}" xr6:coauthVersionLast="47" xr6:coauthVersionMax="47" xr10:uidLastSave="{00000000-0000-0000-0000-000000000000}"/>
  <bookViews>
    <workbookView xWindow="-120" yWindow="-120" windowWidth="20730" windowHeight="11160" xr2:uid="{B4DC3156-C7D0-4147-AF6E-62CD4704FC88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2" l="1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B6" i="2"/>
  <c r="C6" i="2"/>
  <c r="B7" i="2"/>
  <c r="C7" i="2"/>
  <c r="B8" i="2"/>
  <c r="C8" i="2"/>
  <c r="B9" i="2"/>
  <c r="C9" i="2"/>
  <c r="B10" i="2"/>
  <c r="C10" i="2"/>
  <c r="B11" i="2"/>
  <c r="C11" i="2"/>
  <c r="D11" i="2" s="1"/>
  <c r="B12" i="2"/>
  <c r="C12" i="2"/>
  <c r="B13" i="2"/>
  <c r="C13" i="2"/>
  <c r="B14" i="2"/>
  <c r="D14" i="2" s="1"/>
  <c r="C14" i="2"/>
  <c r="B15" i="2"/>
  <c r="C15" i="2"/>
  <c r="D15" i="2" s="1"/>
  <c r="B16" i="2"/>
  <c r="D16" i="2" s="1"/>
  <c r="C16" i="2"/>
  <c r="B17" i="2"/>
  <c r="C17" i="2"/>
  <c r="B18" i="2"/>
  <c r="C18" i="2"/>
  <c r="B19" i="2"/>
  <c r="C19" i="2"/>
  <c r="B20" i="2"/>
  <c r="D20" i="2" s="1"/>
  <c r="C20" i="2"/>
  <c r="B21" i="2"/>
  <c r="C21" i="2"/>
  <c r="B22" i="2"/>
  <c r="C22" i="2"/>
  <c r="B23" i="2"/>
  <c r="C23" i="2"/>
  <c r="B24" i="2"/>
  <c r="D24" i="2" s="1"/>
  <c r="C24" i="2"/>
  <c r="B25" i="2"/>
  <c r="C25" i="2"/>
  <c r="B26" i="2"/>
  <c r="D26" i="2" s="1"/>
  <c r="C26" i="2"/>
  <c r="B27" i="2"/>
  <c r="C27" i="2"/>
  <c r="I27" i="2" s="1"/>
  <c r="B28" i="2"/>
  <c r="C28" i="2"/>
  <c r="E6" i="2"/>
  <c r="F6" i="2"/>
  <c r="E7" i="2"/>
  <c r="G7" i="2" s="1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G26" i="2" s="1"/>
  <c r="E27" i="2"/>
  <c r="G27" i="2" s="1"/>
  <c r="F27" i="2"/>
  <c r="E28" i="2"/>
  <c r="F28" i="2"/>
  <c r="F5" i="2"/>
  <c r="E5" i="2"/>
  <c r="C5" i="2"/>
  <c r="I18" i="2" s="1"/>
  <c r="B5" i="2"/>
  <c r="H5" i="2" s="1"/>
  <c r="D12" i="2"/>
  <c r="G24" i="2"/>
  <c r="G20" i="2"/>
  <c r="D19" i="2"/>
  <c r="G14" i="2"/>
  <c r="G10" i="2"/>
  <c r="G6" i="2"/>
  <c r="D8" i="2"/>
  <c r="I19" i="2"/>
  <c r="I14" i="2"/>
  <c r="I11" i="2"/>
  <c r="I10" i="2"/>
  <c r="I7" i="2"/>
  <c r="D6" i="2"/>
  <c r="I6" i="2"/>
  <c r="G8" i="2"/>
  <c r="I9" i="2"/>
  <c r="G12" i="2"/>
  <c r="G16" i="2"/>
  <c r="I17" i="2"/>
  <c r="G18" i="2"/>
  <c r="I21" i="2"/>
  <c r="G22" i="2"/>
  <c r="I25" i="2"/>
  <c r="I26" i="2"/>
  <c r="G28" i="2"/>
  <c r="I5" i="2"/>
  <c r="H44" i="2"/>
  <c r="I44" i="2"/>
  <c r="H45" i="2"/>
  <c r="I45" i="2"/>
  <c r="H46" i="2"/>
  <c r="I46" i="2"/>
  <c r="H47" i="2"/>
  <c r="I47" i="2"/>
  <c r="H48" i="2"/>
  <c r="I48" i="2"/>
  <c r="H49" i="2"/>
  <c r="I49" i="2"/>
  <c r="H50" i="2"/>
  <c r="I50" i="2"/>
  <c r="H51" i="2"/>
  <c r="I51" i="2"/>
  <c r="H52" i="2"/>
  <c r="I52" i="2"/>
  <c r="H53" i="2"/>
  <c r="I53" i="2"/>
  <c r="H54" i="2"/>
  <c r="I54" i="2"/>
  <c r="H55" i="2"/>
  <c r="I55" i="2"/>
  <c r="H56" i="2"/>
  <c r="I56" i="2"/>
  <c r="H57" i="2"/>
  <c r="I57" i="2"/>
  <c r="H58" i="2"/>
  <c r="I58" i="2"/>
  <c r="H59" i="2"/>
  <c r="I59" i="2"/>
  <c r="H60" i="2"/>
  <c r="I60" i="2"/>
  <c r="H61" i="2"/>
  <c r="I61" i="2"/>
  <c r="H62" i="2"/>
  <c r="I62" i="2"/>
  <c r="H63" i="2"/>
  <c r="I63" i="2"/>
  <c r="H64" i="2"/>
  <c r="I64" i="2"/>
  <c r="H65" i="2"/>
  <c r="I65" i="2"/>
  <c r="I66" i="2"/>
  <c r="I43" i="2"/>
  <c r="H43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I13" i="2" l="1"/>
  <c r="G23" i="2"/>
  <c r="G19" i="2"/>
  <c r="G15" i="2"/>
  <c r="G11" i="2"/>
  <c r="I22" i="2"/>
  <c r="I15" i="2"/>
  <c r="D28" i="2"/>
  <c r="H66" i="2"/>
  <c r="I23" i="2"/>
  <c r="D27" i="2"/>
  <c r="D10" i="2"/>
  <c r="I8" i="2"/>
  <c r="I12" i="2"/>
  <c r="I16" i="2"/>
  <c r="I20" i="2"/>
  <c r="I24" i="2"/>
  <c r="I28" i="2"/>
  <c r="D22" i="2"/>
  <c r="D18" i="2"/>
  <c r="D5" i="2"/>
  <c r="D25" i="2"/>
  <c r="D21" i="2"/>
  <c r="D17" i="2"/>
  <c r="D13" i="2"/>
  <c r="D9" i="2"/>
  <c r="G21" i="2"/>
  <c r="G13" i="2"/>
  <c r="G25" i="2"/>
  <c r="G5" i="2"/>
  <c r="G17" i="2"/>
  <c r="G9" i="2"/>
  <c r="D7" i="2"/>
  <c r="D23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<sst xmlns="http://schemas.openxmlformats.org/spreadsheetml/2006/main" count="87" uniqueCount="42">
  <si>
    <t>EUR m</t>
  </si>
  <si>
    <t>RUB m</t>
  </si>
  <si>
    <t>TOTAL MARKET</t>
  </si>
  <si>
    <t>LIFE INSURANCE*</t>
  </si>
  <si>
    <t>OVERALL NON-LIFE INSURANCE</t>
  </si>
  <si>
    <t>VOLUNTARY  NON-LIFE INSURANCE</t>
  </si>
  <si>
    <t>Personal insurance, of which:</t>
  </si>
  <si>
    <t>Accidents and diseases</t>
  </si>
  <si>
    <t>Health</t>
  </si>
  <si>
    <t>Property insurance, of which:</t>
  </si>
  <si>
    <t>Motor Hull</t>
  </si>
  <si>
    <t>Railway, aircraft and ships insurance</t>
  </si>
  <si>
    <t>CARGO insurance</t>
  </si>
  <si>
    <t>Real estate property insurance , of which:</t>
  </si>
  <si>
    <t>Property of legal entities</t>
  </si>
  <si>
    <t>Property of individuals</t>
  </si>
  <si>
    <t>Agricultural insurance</t>
  </si>
  <si>
    <t>Civil liability insurance**</t>
  </si>
  <si>
    <t>Business risks</t>
  </si>
  <si>
    <t>Financial risks</t>
  </si>
  <si>
    <t>MANDATORY INSURANCE</t>
  </si>
  <si>
    <t>Personal insurance***</t>
  </si>
  <si>
    <t>Compulsory MTPL</t>
  </si>
  <si>
    <t xml:space="preserve">Dangerous installations' owners TPL insurance </t>
  </si>
  <si>
    <t>Other</t>
  </si>
  <si>
    <t>Other****</t>
  </si>
  <si>
    <t>*life and pension plans, summed</t>
  </si>
  <si>
    <t>**carriers and other voluntary TPL insurances, summed</t>
  </si>
  <si>
    <t>***mandatory life and health insurance for
military personnel and other compulsory personal insurances provided by the federal laws</t>
  </si>
  <si>
    <t xml:space="preserve">****Premiums with no reliable figures due to late receipt of the primary accounting documents and collection write-off under court decisions         </t>
  </si>
  <si>
    <t>Business line</t>
  </si>
  <si>
    <t>GROSS WRITTEN PREMIUMS</t>
  </si>
  <si>
    <t>PAID CLAIMS</t>
  </si>
  <si>
    <t>Weight in all GWP</t>
  </si>
  <si>
    <t>Change</t>
  </si>
  <si>
    <t>%</t>
  </si>
  <si>
    <t>in local currency - RUB</t>
  </si>
  <si>
    <t>Source of presented data: The Central Bank of the Russian Federation</t>
  </si>
  <si>
    <t>Currency: Russian Ruble (RUB)</t>
  </si>
  <si>
    <t xml:space="preserve"> 1 EUR = 84.0695 RUB (December 31st, 2021) </t>
  </si>
  <si>
    <t>Market porfolio at December 31st, 2022</t>
  </si>
  <si>
    <t xml:space="preserve"> 1 EUR = 75.6553 RUB (December 31st, 2022)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</si>
</sst>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R_O_N_-;\-* #,##0.00\ _R_O_N_-;_-* &quot;-&quot;??\ _R_O_N_-;_-@_-"/>
    <numFmt numFmtId="165" formatCode="_-* #,##0.00\ _l_e_i_-;\-* #,##0.00\ _l_e_i_-;_-* &quot;-&quot;??\ _l_e_i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1" xfId="1" applyFont="1" applyFill="1" applyBorder="1"/>
    <xf numFmtId="164" fontId="0" fillId="0" borderId="1" xfId="1" applyFont="1" applyBorder="1"/>
    <xf numFmtId="0" fontId="2" fillId="0" borderId="0" xfId="3" applyFont="1"/>
    <xf numFmtId="164" fontId="2" fillId="6" borderId="1" xfId="1" applyFont="1" applyFill="1" applyBorder="1"/>
    <xf numFmtId="164" fontId="2" fillId="7" borderId="1" xfId="1" applyFont="1" applyFill="1" applyBorder="1"/>
    <xf numFmtId="164" fontId="0" fillId="7" borderId="1" xfId="1" applyFont="1" applyFill="1" applyBorder="1"/>
    <xf numFmtId="164" fontId="2" fillId="0" borderId="1" xfId="1" applyFont="1" applyFill="1" applyBorder="1" applyAlignment="1">
      <alignment horizontal="left" indent="1"/>
    </xf>
    <xf numFmtId="0" fontId="4" fillId="0" borderId="0" xfId="3" applyFont="1"/>
    <xf numFmtId="164" fontId="5" fillId="0" borderId="1" xfId="1" applyFont="1" applyFill="1" applyBorder="1"/>
    <xf numFmtId="164" fontId="6" fillId="0" borderId="1" xfId="1" applyFont="1" applyBorder="1"/>
    <xf numFmtId="0" fontId="6" fillId="0" borderId="0" xfId="0" applyFont="1"/>
    <xf numFmtId="164" fontId="0" fillId="0" borderId="1" xfId="1" applyFont="1" applyFill="1" applyBorder="1" applyAlignment="1">
      <alignment horizontal="left" indent="2"/>
    </xf>
    <xf numFmtId="164" fontId="0" fillId="0" borderId="1" xfId="1" applyFont="1" applyFill="1" applyBorder="1" applyAlignment="1">
      <alignment horizontal="left" indent="6"/>
    </xf>
    <xf numFmtId="164" fontId="0" fillId="0" borderId="1" xfId="1" applyFont="1" applyFill="1" applyBorder="1" applyAlignment="1">
      <alignment horizontal="left" indent="1"/>
    </xf>
    <xf numFmtId="0" fontId="0" fillId="0" borderId="0" xfId="3" applyFont="1"/>
    <xf numFmtId="0" fontId="2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6">
    <cellStyle name="Comma" xfId="1" builtinId="3"/>
    <cellStyle name="Comma 2" xfId="4" xr:uid="{705C4D4D-11F0-4E35-B750-F8D64B496E86}"/>
    <cellStyle name="Comma 2 2" xfId="5" xr:uid="{63E989E3-1277-4360-9FB4-6BD8EF93CEAF}"/>
    <cellStyle name="Normal" xfId="0" builtinId="0"/>
    <cellStyle name="Normal 2" xfId="2" xr:uid="{FC18B72C-7AED-4F06-8E45-03367ACA0278}"/>
    <cellStyle name="Normal 3" xfId="3" xr:uid="{D9945DFC-5868-4611-8D24-3383458AB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FAF98-534B-4670-A1AD-2C1253870638}">
  <dimension ref="A1:I66"/>
  <sheetViews>
    <sheetView tabSelected="1" view="pageBreakPreview" topLeftCell="A28" zoomScaleNormal="100" zoomScaleSheetLayoutView="100" workbookViewId="0">
      <selection activeCell="F35" sqref="F35"/>
    </sheetView>
  </sheetViews>
  <sheetFormatPr defaultRowHeight="15" x14ac:dyDescent="0.25"/>
  <cols>
    <col min="1" max="1" width="38.7109375" bestFit="1" customWidth="1"/>
    <col min="2" max="3" width="17.85546875" bestFit="1" customWidth="1"/>
    <col min="4" max="4" width="13" bestFit="1" customWidth="1"/>
    <col min="5" max="6" width="16.140625" bestFit="1" customWidth="1"/>
    <col min="7" max="7" width="17.42578125" customWidth="1"/>
    <col min="8" max="9" width="12.42578125" bestFit="1" customWidth="1"/>
    <col min="10" max="10" width="30" customWidth="1"/>
  </cols>
  <sheetData>
    <row r="1" spans="1:9" x14ac:dyDescent="0.25">
      <c r="A1" s="16" t="s">
        <v>40</v>
      </c>
    </row>
    <row r="2" spans="1:9" x14ac:dyDescent="0.25">
      <c r="A2" s="20" t="s">
        <v>30</v>
      </c>
      <c r="B2" s="21" t="s">
        <v>31</v>
      </c>
      <c r="C2" s="21"/>
      <c r="D2" s="21"/>
      <c r="E2" s="22" t="s">
        <v>32</v>
      </c>
      <c r="F2" s="22"/>
      <c r="G2" s="22"/>
      <c r="H2" s="23" t="s">
        <v>33</v>
      </c>
      <c r="I2" s="23"/>
    </row>
    <row r="3" spans="1:9" x14ac:dyDescent="0.25">
      <c r="A3" s="20"/>
      <c r="B3" s="18">
        <v>2022</v>
      </c>
      <c r="C3" s="18">
        <v>2021</v>
      </c>
      <c r="D3" s="18" t="s">
        <v>34</v>
      </c>
      <c r="E3" s="18">
        <v>2022</v>
      </c>
      <c r="F3" s="18">
        <v>2021</v>
      </c>
      <c r="G3" s="18" t="s">
        <v>34</v>
      </c>
      <c r="H3" s="18">
        <v>2022</v>
      </c>
      <c r="I3" s="18">
        <v>2021</v>
      </c>
    </row>
    <row r="4" spans="1:9" x14ac:dyDescent="0.25">
      <c r="A4" s="20"/>
      <c r="B4" s="17" t="s">
        <v>0</v>
      </c>
      <c r="C4" s="17" t="s">
        <v>0</v>
      </c>
      <c r="D4" s="17" t="s">
        <v>35</v>
      </c>
      <c r="E4" s="17" t="s">
        <v>0</v>
      </c>
      <c r="F4" s="17" t="s">
        <v>0</v>
      </c>
      <c r="G4" s="17" t="s">
        <v>35</v>
      </c>
      <c r="H4" s="17" t="s">
        <v>35</v>
      </c>
      <c r="I4" s="17" t="s">
        <v>35</v>
      </c>
    </row>
    <row r="5" spans="1:9" x14ac:dyDescent="0.25">
      <c r="A5" s="4" t="s">
        <v>2</v>
      </c>
      <c r="B5" s="4">
        <f>B43/ 75.6553</f>
        <v>24013.488030231325</v>
      </c>
      <c r="C5" s="4">
        <f>C43/84.0695</f>
        <v>21509.456815528225</v>
      </c>
      <c r="D5" s="4">
        <f>B5*100/C5-100</f>
        <v>11.641536260903507</v>
      </c>
      <c r="E5" s="4">
        <f>E43/ 75.6553</f>
        <v>11806.427047785946</v>
      </c>
      <c r="F5" s="4">
        <f>F43/84.0695</f>
        <v>9479.9404345847161</v>
      </c>
      <c r="G5" s="4">
        <f>E5*100/F5-100</f>
        <v>24.54115222827501</v>
      </c>
      <c r="H5" s="4">
        <f>B5*100/$B$5</f>
        <v>100</v>
      </c>
      <c r="I5" s="4">
        <f>C5*100/$C$5</f>
        <v>100.00000000000001</v>
      </c>
    </row>
    <row r="6" spans="1:9" x14ac:dyDescent="0.25">
      <c r="A6" s="4" t="s">
        <v>3</v>
      </c>
      <c r="B6" s="4">
        <f t="shared" ref="B6:B28" si="0">B44/ 75.6553</f>
        <v>6758.2735974312445</v>
      </c>
      <c r="C6" s="4">
        <f t="shared" ref="C6:C28" si="1">C44/84.0695</f>
        <v>6237.7243763653878</v>
      </c>
      <c r="D6" s="4">
        <f t="shared" ref="D6:D28" si="2">B6*100/C6-100</f>
        <v>8.3451782999295006</v>
      </c>
      <c r="E6" s="4">
        <f t="shared" ref="E6:E28" si="3">E44/ 75.6553</f>
        <v>4655.3315863053886</v>
      </c>
      <c r="F6" s="4">
        <f t="shared" ref="F6:F28" si="4">F44/84.0695</f>
        <v>3429.6456829581471</v>
      </c>
      <c r="G6" s="4">
        <f t="shared" ref="G6:G28" si="5">E6*100/F6-100</f>
        <v>35.737974608795724</v>
      </c>
      <c r="H6" s="4">
        <f t="shared" ref="H6:H28" si="6">B6*100/$B$5</f>
        <v>28.143656552197015</v>
      </c>
      <c r="I6" s="4">
        <f t="shared" ref="I6:I28" si="7">C6*100/$C$5</f>
        <v>28.999915850325962</v>
      </c>
    </row>
    <row r="7" spans="1:9" x14ac:dyDescent="0.25">
      <c r="A7" s="4" t="s">
        <v>4</v>
      </c>
      <c r="B7" s="4">
        <f t="shared" si="0"/>
        <v>17267.735470979034</v>
      </c>
      <c r="C7" s="4">
        <f t="shared" si="1"/>
        <v>15226.307632663094</v>
      </c>
      <c r="D7" s="4">
        <f t="shared" si="2"/>
        <v>13.40724151623418</v>
      </c>
      <c r="E7" s="4">
        <f t="shared" si="3"/>
        <v>7164.7493573491893</v>
      </c>
      <c r="F7" s="4">
        <f t="shared" si="4"/>
        <v>6048.975143500913</v>
      </c>
      <c r="G7" s="4">
        <f t="shared" si="5"/>
        <v>18.445673645180648</v>
      </c>
      <c r="H7" s="4">
        <f t="shared" si="6"/>
        <v>71.908485136520554</v>
      </c>
      <c r="I7" s="4">
        <f t="shared" si="7"/>
        <v>70.788898870151073</v>
      </c>
    </row>
    <row r="8" spans="1:9" x14ac:dyDescent="0.25">
      <c r="A8" s="5" t="s">
        <v>5</v>
      </c>
      <c r="B8" s="6">
        <f t="shared" si="0"/>
        <v>13371.884369056101</v>
      </c>
      <c r="C8" s="6">
        <f t="shared" si="1"/>
        <v>12291.320034599827</v>
      </c>
      <c r="D8" s="6">
        <f t="shared" si="2"/>
        <v>8.7912797926870923</v>
      </c>
      <c r="E8" s="6">
        <f t="shared" si="3"/>
        <v>5010.8393053147638</v>
      </c>
      <c r="F8" s="6">
        <f t="shared" si="4"/>
        <v>4134.7720626961018</v>
      </c>
      <c r="G8" s="6">
        <f t="shared" si="5"/>
        <v>21.187800181841638</v>
      </c>
      <c r="H8" s="6">
        <f t="shared" si="6"/>
        <v>55.684889892804499</v>
      </c>
      <c r="I8" s="6">
        <f t="shared" si="7"/>
        <v>57.143795587280515</v>
      </c>
    </row>
    <row r="9" spans="1:9" x14ac:dyDescent="0.25">
      <c r="A9" s="7" t="s">
        <v>6</v>
      </c>
      <c r="B9" s="2">
        <f t="shared" si="0"/>
        <v>5563.1870276620411</v>
      </c>
      <c r="C9" s="2">
        <f t="shared" si="1"/>
        <v>5493.3193062955052</v>
      </c>
      <c r="D9" s="2">
        <f t="shared" si="2"/>
        <v>1.2718671074966608</v>
      </c>
      <c r="E9" s="2">
        <f t="shared" si="3"/>
        <v>2500.076123314956</v>
      </c>
      <c r="F9" s="2">
        <f t="shared" si="4"/>
        <v>2011.8376059804086</v>
      </c>
      <c r="G9" s="2">
        <f t="shared" si="5"/>
        <v>24.268286659082449</v>
      </c>
      <c r="H9" s="2">
        <f t="shared" si="6"/>
        <v>23.166926106937787</v>
      </c>
      <c r="I9" s="2">
        <f t="shared" si="7"/>
        <v>25.53908893845119</v>
      </c>
    </row>
    <row r="10" spans="1:9" x14ac:dyDescent="0.25">
      <c r="A10" s="12" t="s">
        <v>7</v>
      </c>
      <c r="B10" s="2">
        <f t="shared" si="0"/>
        <v>2738.5043977593114</v>
      </c>
      <c r="C10" s="2">
        <f t="shared" si="1"/>
        <v>3115.2013332760393</v>
      </c>
      <c r="D10" s="2">
        <f t="shared" si="2"/>
        <v>-12.092217972973913</v>
      </c>
      <c r="E10" s="2">
        <f t="shared" si="3"/>
        <v>437.41371855243449</v>
      </c>
      <c r="F10" s="2">
        <f t="shared" si="4"/>
        <v>320.31635836516216</v>
      </c>
      <c r="G10" s="2">
        <f t="shared" si="5"/>
        <v>36.556784294413347</v>
      </c>
      <c r="H10" s="2">
        <f t="shared" si="6"/>
        <v>11.404025913735326</v>
      </c>
      <c r="I10" s="2">
        <f t="shared" si="7"/>
        <v>14.482938179206348</v>
      </c>
    </row>
    <row r="11" spans="1:9" x14ac:dyDescent="0.25">
      <c r="A11" s="12" t="s">
        <v>8</v>
      </c>
      <c r="B11" s="2">
        <f t="shared" si="0"/>
        <v>2824.6826299027298</v>
      </c>
      <c r="C11" s="2">
        <f t="shared" si="1"/>
        <v>2378.1179730194658</v>
      </c>
      <c r="D11" s="2">
        <f t="shared" si="2"/>
        <v>18.778069967498979</v>
      </c>
      <c r="E11" s="2">
        <f t="shared" si="3"/>
        <v>2062.6624047625214</v>
      </c>
      <c r="F11" s="2">
        <f t="shared" si="4"/>
        <v>1691.5212476152467</v>
      </c>
      <c r="G11" s="2">
        <f t="shared" si="5"/>
        <v>21.941264862650684</v>
      </c>
      <c r="H11" s="2">
        <f t="shared" si="6"/>
        <v>11.762900193202457</v>
      </c>
      <c r="I11" s="2">
        <f t="shared" si="7"/>
        <v>11.056150759244845</v>
      </c>
    </row>
    <row r="12" spans="1:9" x14ac:dyDescent="0.25">
      <c r="A12" s="7" t="s">
        <v>9</v>
      </c>
      <c r="B12" s="2">
        <f t="shared" si="0"/>
        <v>6590.1459229267484</v>
      </c>
      <c r="C12" s="2">
        <f t="shared" si="1"/>
        <v>5528.9411330576486</v>
      </c>
      <c r="D12" s="2">
        <f t="shared" si="2"/>
        <v>19.193635170469349</v>
      </c>
      <c r="E12" s="2">
        <f t="shared" si="3"/>
        <v>2329.9442974854373</v>
      </c>
      <c r="F12" s="2">
        <f t="shared" si="4"/>
        <v>1942.4189190267575</v>
      </c>
      <c r="G12" s="2">
        <f t="shared" si="5"/>
        <v>19.950659183902928</v>
      </c>
      <c r="H12" s="2">
        <f t="shared" si="6"/>
        <v>27.443518053812962</v>
      </c>
      <c r="I12" s="2">
        <f t="shared" si="7"/>
        <v>25.704699009721924</v>
      </c>
    </row>
    <row r="13" spans="1:9" x14ac:dyDescent="0.25">
      <c r="A13" s="12" t="s">
        <v>10</v>
      </c>
      <c r="B13" s="2">
        <f t="shared" si="0"/>
        <v>2945.5361610824361</v>
      </c>
      <c r="C13" s="2">
        <f t="shared" si="1"/>
        <v>2463.1552665519598</v>
      </c>
      <c r="D13" s="2">
        <f t="shared" si="2"/>
        <v>19.583860631154423</v>
      </c>
      <c r="E13" s="2">
        <f t="shared" si="3"/>
        <v>1606.6122750357215</v>
      </c>
      <c r="F13" s="2">
        <f t="shared" si="4"/>
        <v>1299.6503001336987</v>
      </c>
      <c r="G13" s="2">
        <f t="shared" si="5"/>
        <v>23.618813066133626</v>
      </c>
      <c r="H13" s="2">
        <f t="shared" si="6"/>
        <v>12.26617373275473</v>
      </c>
      <c r="I13" s="2">
        <f t="shared" si="7"/>
        <v>11.451499160005497</v>
      </c>
    </row>
    <row r="14" spans="1:9" x14ac:dyDescent="0.25">
      <c r="A14" s="12" t="s">
        <v>11</v>
      </c>
      <c r="B14" s="2">
        <f t="shared" si="0"/>
        <v>290.26158122114384</v>
      </c>
      <c r="C14" s="2">
        <f t="shared" si="1"/>
        <v>266.37816205579907</v>
      </c>
      <c r="D14" s="2">
        <f t="shared" si="2"/>
        <v>8.9659824142573115</v>
      </c>
      <c r="E14" s="2">
        <f t="shared" si="3"/>
        <v>78.516191401131195</v>
      </c>
      <c r="F14" s="2">
        <f t="shared" si="4"/>
        <v>116.6496926973516</v>
      </c>
      <c r="G14" s="2">
        <f t="shared" si="5"/>
        <v>-32.690614449502263</v>
      </c>
      <c r="H14" s="2">
        <f t="shared" si="6"/>
        <v>1.208743939471536</v>
      </c>
      <c r="I14" s="2">
        <f t="shared" si="7"/>
        <v>1.2384234727094265</v>
      </c>
    </row>
    <row r="15" spans="1:9" x14ac:dyDescent="0.25">
      <c r="A15" s="12" t="s">
        <v>12</v>
      </c>
      <c r="B15" s="2">
        <f t="shared" si="0"/>
        <v>391.00981129121158</v>
      </c>
      <c r="C15" s="2">
        <f t="shared" si="1"/>
        <v>287.8252022938164</v>
      </c>
      <c r="D15" s="2">
        <f t="shared" si="2"/>
        <v>35.849747754910908</v>
      </c>
      <c r="E15" s="2">
        <f t="shared" si="3"/>
        <v>51.688258147809876</v>
      </c>
      <c r="F15" s="2">
        <f t="shared" si="4"/>
        <v>90.225122645906055</v>
      </c>
      <c r="G15" s="2">
        <f t="shared" si="5"/>
        <v>-42.711900375393704</v>
      </c>
      <c r="H15" s="2">
        <f t="shared" si="6"/>
        <v>1.6282924446417664</v>
      </c>
      <c r="I15" s="2">
        <f t="shared" si="7"/>
        <v>1.3381332906836962</v>
      </c>
    </row>
    <row r="16" spans="1:9" x14ac:dyDescent="0.25">
      <c r="A16" s="12" t="s">
        <v>13</v>
      </c>
      <c r="B16" s="2">
        <f t="shared" si="0"/>
        <v>2813.9921652828029</v>
      </c>
      <c r="C16" s="2">
        <f t="shared" si="1"/>
        <v>2402.4169619253116</v>
      </c>
      <c r="D16" s="2">
        <f t="shared" si="2"/>
        <v>17.131714014691781</v>
      </c>
      <c r="E16" s="2">
        <f t="shared" si="3"/>
        <v>542.50072804469755</v>
      </c>
      <c r="F16" s="2">
        <f t="shared" si="4"/>
        <v>369.78666017045424</v>
      </c>
      <c r="G16" s="2">
        <f t="shared" si="5"/>
        <v>46.706408444974784</v>
      </c>
      <c r="H16" s="2">
        <f t="shared" si="6"/>
        <v>11.7183816101192</v>
      </c>
      <c r="I16" s="2">
        <f t="shared" si="7"/>
        <v>11.169119622727736</v>
      </c>
    </row>
    <row r="17" spans="1:9" x14ac:dyDescent="0.25">
      <c r="A17" s="13" t="s">
        <v>14</v>
      </c>
      <c r="B17" s="2">
        <f t="shared" si="0"/>
        <v>1700.3673729135962</v>
      </c>
      <c r="C17" s="2">
        <f t="shared" si="1"/>
        <v>1429.6917285848019</v>
      </c>
      <c r="D17" s="2">
        <f t="shared" si="2"/>
        <v>18.9324480877235</v>
      </c>
      <c r="E17" s="2">
        <f t="shared" si="3"/>
        <v>405.51154094121637</v>
      </c>
      <c r="F17" s="2">
        <f t="shared" si="4"/>
        <v>261.72347332956662</v>
      </c>
      <c r="G17" s="2">
        <f t="shared" si="5"/>
        <v>54.938926869042945</v>
      </c>
      <c r="H17" s="2">
        <f t="shared" si="6"/>
        <v>7.0808845877489812</v>
      </c>
      <c r="I17" s="2">
        <f t="shared" si="7"/>
        <v>6.6468053602946915</v>
      </c>
    </row>
    <row r="18" spans="1:9" x14ac:dyDescent="0.25">
      <c r="A18" s="13" t="s">
        <v>15</v>
      </c>
      <c r="B18" s="2">
        <f t="shared" si="0"/>
        <v>1113.6247923692063</v>
      </c>
      <c r="C18" s="2">
        <f t="shared" si="1"/>
        <v>972.72523334050993</v>
      </c>
      <c r="D18" s="2">
        <f t="shared" si="2"/>
        <v>14.48503176429611</v>
      </c>
      <c r="E18" s="2">
        <f t="shared" si="3"/>
        <v>136.98918710348119</v>
      </c>
      <c r="F18" s="2">
        <f t="shared" si="4"/>
        <v>108.0631868408876</v>
      </c>
      <c r="G18" s="2">
        <f t="shared" si="5"/>
        <v>26.767672792386065</v>
      </c>
      <c r="H18" s="2">
        <f t="shared" si="6"/>
        <v>4.6374970223702174</v>
      </c>
      <c r="I18" s="2">
        <f t="shared" si="7"/>
        <v>4.5223142624330466</v>
      </c>
    </row>
    <row r="19" spans="1:9" x14ac:dyDescent="0.25">
      <c r="A19" s="12" t="s">
        <v>16</v>
      </c>
      <c r="B19" s="2">
        <f t="shared" si="0"/>
        <v>149.34620404915449</v>
      </c>
      <c r="C19" s="2">
        <f t="shared" si="1"/>
        <v>109.16554023076147</v>
      </c>
      <c r="D19" s="2">
        <f t="shared" si="2"/>
        <v>36.807094742037123</v>
      </c>
      <c r="E19" s="2">
        <f t="shared" si="3"/>
        <v>50.626844856077511</v>
      </c>
      <c r="F19" s="2">
        <f t="shared" si="4"/>
        <v>66.107143379346851</v>
      </c>
      <c r="G19" s="2">
        <f t="shared" si="5"/>
        <v>-23.41698299446665</v>
      </c>
      <c r="H19" s="2">
        <f t="shared" si="6"/>
        <v>0.62192632682573201</v>
      </c>
      <c r="I19" s="2">
        <f t="shared" si="7"/>
        <v>0.50752346359556644</v>
      </c>
    </row>
    <row r="20" spans="1:9" x14ac:dyDescent="0.25">
      <c r="A20" s="7" t="s">
        <v>17</v>
      </c>
      <c r="B20" s="2">
        <f t="shared" si="0"/>
        <v>573.29479762092012</v>
      </c>
      <c r="C20" s="2">
        <f t="shared" si="1"/>
        <v>537.2627050043119</v>
      </c>
      <c r="D20" s="2">
        <f t="shared" si="2"/>
        <v>6.7066059640821436</v>
      </c>
      <c r="E20" s="2">
        <f t="shared" si="3"/>
        <v>90.488855332937675</v>
      </c>
      <c r="F20" s="2">
        <f t="shared" si="4"/>
        <v>113.55386248770363</v>
      </c>
      <c r="G20" s="2">
        <f t="shared" si="5"/>
        <v>-20.31195297937451</v>
      </c>
      <c r="H20" s="2">
        <f t="shared" si="6"/>
        <v>2.3873866091389204</v>
      </c>
      <c r="I20" s="2">
        <f t="shared" si="7"/>
        <v>2.4977976413446585</v>
      </c>
    </row>
    <row r="21" spans="1:9" x14ac:dyDescent="0.25">
      <c r="A21" s="7" t="s">
        <v>18</v>
      </c>
      <c r="B21" s="2">
        <f t="shared" si="0"/>
        <v>227.01916968526996</v>
      </c>
      <c r="C21" s="2">
        <f t="shared" si="1"/>
        <v>265.26572606652832</v>
      </c>
      <c r="D21" s="2">
        <f t="shared" si="2"/>
        <v>-14.418205076243495</v>
      </c>
      <c r="E21" s="2">
        <f t="shared" si="3"/>
        <v>41.125945667917513</v>
      </c>
      <c r="F21" s="2">
        <f t="shared" si="4"/>
        <v>33.484984820773285</v>
      </c>
      <c r="G21" s="2">
        <f t="shared" si="5"/>
        <v>22.819066181579871</v>
      </c>
      <c r="H21" s="2">
        <f t="shared" si="6"/>
        <v>0.94538190120264276</v>
      </c>
      <c r="I21" s="2">
        <f t="shared" si="7"/>
        <v>1.2332516266753246</v>
      </c>
    </row>
    <row r="22" spans="1:9" x14ac:dyDescent="0.25">
      <c r="A22" s="7" t="s">
        <v>19</v>
      </c>
      <c r="B22" s="2">
        <f t="shared" si="0"/>
        <v>418.23745116112156</v>
      </c>
      <c r="C22" s="2">
        <f t="shared" si="1"/>
        <v>466.53116417583067</v>
      </c>
      <c r="D22" s="2">
        <f t="shared" si="2"/>
        <v>-10.351658522110583</v>
      </c>
      <c r="E22" s="2">
        <f t="shared" si="3"/>
        <v>49.20408351351459</v>
      </c>
      <c r="F22" s="2">
        <f t="shared" si="4"/>
        <v>33.476690380459026</v>
      </c>
      <c r="G22" s="2">
        <f t="shared" si="5"/>
        <v>46.980131411783589</v>
      </c>
      <c r="H22" s="2">
        <f t="shared" si="6"/>
        <v>1.7416772217121872</v>
      </c>
      <c r="I22" s="2">
        <f t="shared" si="7"/>
        <v>2.1689583710874087</v>
      </c>
    </row>
    <row r="23" spans="1:9" x14ac:dyDescent="0.25">
      <c r="A23" s="5" t="s">
        <v>20</v>
      </c>
      <c r="B23" s="6">
        <f t="shared" si="0"/>
        <v>3895.8511019229331</v>
      </c>
      <c r="C23" s="6">
        <f t="shared" si="1"/>
        <v>2934.9875980632687</v>
      </c>
      <c r="D23" s="6">
        <f t="shared" si="2"/>
        <v>32.738247496981472</v>
      </c>
      <c r="E23" s="6">
        <f t="shared" si="3"/>
        <v>2153.910052034425</v>
      </c>
      <c r="F23" s="6">
        <f t="shared" si="4"/>
        <v>1914.2030808048105</v>
      </c>
      <c r="G23" s="6">
        <f t="shared" si="5"/>
        <v>12.522546517312662</v>
      </c>
      <c r="H23" s="6">
        <f t="shared" si="6"/>
        <v>16.223595243716055</v>
      </c>
      <c r="I23" s="6">
        <f t="shared" si="7"/>
        <v>13.645103282870567</v>
      </c>
    </row>
    <row r="24" spans="1:9" x14ac:dyDescent="0.25">
      <c r="A24" s="14" t="s">
        <v>21</v>
      </c>
      <c r="B24" s="2">
        <f t="shared" si="0"/>
        <v>228.83907968628765</v>
      </c>
      <c r="C24" s="2">
        <f t="shared" si="1"/>
        <v>200.73665929629649</v>
      </c>
      <c r="D24" s="2">
        <f t="shared" si="2"/>
        <v>13.999645350533953</v>
      </c>
      <c r="E24" s="2">
        <f t="shared" si="3"/>
        <v>27.881099093388038</v>
      </c>
      <c r="F24" s="2">
        <f t="shared" si="4"/>
        <v>194.16255931627998</v>
      </c>
      <c r="G24" s="2">
        <f t="shared" si="5"/>
        <v>-85.640331899431089</v>
      </c>
      <c r="H24" s="2">
        <f t="shared" si="6"/>
        <v>0.95296060030177643</v>
      </c>
      <c r="I24" s="2">
        <f t="shared" si="7"/>
        <v>0.93324838938461518</v>
      </c>
    </row>
    <row r="25" spans="1:9" x14ac:dyDescent="0.25">
      <c r="A25" s="14" t="s">
        <v>22</v>
      </c>
      <c r="B25" s="2">
        <f t="shared" si="0"/>
        <v>3609.8377167339236</v>
      </c>
      <c r="C25" s="2">
        <f t="shared" si="1"/>
        <v>2682.8796218745206</v>
      </c>
      <c r="D25" s="2">
        <f t="shared" si="2"/>
        <v>34.550864202089684</v>
      </c>
      <c r="E25" s="2">
        <f t="shared" si="3"/>
        <v>2112.6627134684554</v>
      </c>
      <c r="F25" s="2">
        <f t="shared" si="4"/>
        <v>1707.5839912811423</v>
      </c>
      <c r="G25" s="2">
        <f t="shared" si="5"/>
        <v>23.722330746577001</v>
      </c>
      <c r="H25" s="2">
        <f t="shared" si="6"/>
        <v>15.032542178751319</v>
      </c>
      <c r="I25" s="2">
        <f t="shared" si="7"/>
        <v>12.473023586247336</v>
      </c>
    </row>
    <row r="26" spans="1:9" x14ac:dyDescent="0.25">
      <c r="A26" s="14" t="s">
        <v>23</v>
      </c>
      <c r="B26" s="2">
        <f t="shared" si="0"/>
        <v>32.663105679840015</v>
      </c>
      <c r="C26" s="2">
        <f t="shared" si="1"/>
        <v>29.723504115404516</v>
      </c>
      <c r="D26" s="2">
        <f t="shared" si="2"/>
        <v>9.889821714903448</v>
      </c>
      <c r="E26" s="2">
        <f t="shared" si="3"/>
        <v>4.3950187265135421</v>
      </c>
      <c r="F26" s="2">
        <f t="shared" si="4"/>
        <v>4.0552123281332699</v>
      </c>
      <c r="G26" s="2">
        <f t="shared" si="5"/>
        <v>8.3794970739964896</v>
      </c>
      <c r="H26" s="2">
        <f t="shared" si="6"/>
        <v>0.13601983035000753</v>
      </c>
      <c r="I26" s="2">
        <f t="shared" si="7"/>
        <v>0.13818807406585165</v>
      </c>
    </row>
    <row r="27" spans="1:9" x14ac:dyDescent="0.25">
      <c r="A27" s="14" t="s">
        <v>24</v>
      </c>
      <c r="B27" s="2">
        <f t="shared" si="0"/>
        <v>24.511199822880879</v>
      </c>
      <c r="C27" s="2">
        <f t="shared" si="1"/>
        <v>21.647812777047559</v>
      </c>
      <c r="D27" s="2">
        <f t="shared" si="2"/>
        <v>13.22714250776076</v>
      </c>
      <c r="E27" s="2">
        <f t="shared" si="3"/>
        <v>8.9712207460680222</v>
      </c>
      <c r="F27" s="2">
        <f t="shared" si="4"/>
        <v>8.4013178792546643</v>
      </c>
      <c r="G27" s="2">
        <f t="shared" si="5"/>
        <v>6.7834936733035249</v>
      </c>
      <c r="H27" s="2">
        <f t="shared" si="6"/>
        <v>0.10207263431294517</v>
      </c>
      <c r="I27" s="2">
        <f t="shared" si="7"/>
        <v>0.10064323317276636</v>
      </c>
    </row>
    <row r="28" spans="1:9" x14ac:dyDescent="0.25">
      <c r="A28" s="1" t="s">
        <v>25</v>
      </c>
      <c r="B28" s="2">
        <f t="shared" si="0"/>
        <v>-12.521038178953122</v>
      </c>
      <c r="C28" s="2">
        <f t="shared" si="1"/>
        <v>45.424806499743205</v>
      </c>
      <c r="D28" s="2">
        <f t="shared" si="2"/>
        <v>-127.56431814194718</v>
      </c>
      <c r="E28" s="2">
        <f t="shared" si="3"/>
        <v>-13.653895868630608</v>
      </c>
      <c r="F28" s="2">
        <f t="shared" si="4"/>
        <v>1.319608125656448</v>
      </c>
      <c r="G28" s="2">
        <f t="shared" si="5"/>
        <v>-1134.6932246903514</v>
      </c>
      <c r="H28" s="2">
        <f t="shared" si="6"/>
        <v>-5.2141688717565721E-2</v>
      </c>
      <c r="I28" s="2">
        <f t="shared" si="7"/>
        <v>0.21118527952295793</v>
      </c>
    </row>
    <row r="30" spans="1:9" x14ac:dyDescent="0.25">
      <c r="A30" s="15" t="s">
        <v>26</v>
      </c>
      <c r="B30" s="15"/>
    </row>
    <row r="31" spans="1:9" x14ac:dyDescent="0.25">
      <c r="A31" s="15" t="s">
        <v>27</v>
      </c>
      <c r="B31" s="15"/>
    </row>
    <row r="32" spans="1:9" x14ac:dyDescent="0.25">
      <c r="A32" s="15" t="s">
        <v>28</v>
      </c>
      <c r="B32" s="15"/>
    </row>
    <row r="33" spans="1:9" x14ac:dyDescent="0.25">
      <c r="A33" s="15" t="s">
        <v>29</v>
      </c>
      <c r="B33" s="15"/>
    </row>
    <row r="34" spans="1:9" x14ac:dyDescent="0.25">
      <c r="A34" s="15"/>
      <c r="B34" s="15"/>
    </row>
    <row r="35" spans="1:9" x14ac:dyDescent="0.25">
      <c r="A35" s="3" t="s">
        <v>37</v>
      </c>
      <c r="B35" s="15"/>
    </row>
    <row r="36" spans="1:9" x14ac:dyDescent="0.25">
      <c r="A36" s="3" t="s">
        <v>38</v>
      </c>
      <c r="B36" s="15"/>
    </row>
    <row r="37" spans="1:9" x14ac:dyDescent="0.25">
      <c r="A37" s="8" t="s">
        <v>39</v>
      </c>
      <c r="B37" s="15"/>
    </row>
    <row r="38" spans="1:9" x14ac:dyDescent="0.25">
      <c r="A38" s="8" t="s">
        <v>41</v>
      </c>
    </row>
    <row r="39" spans="1:9" x14ac:dyDescent="0.25">
      <c r="A39" s="16" t="s">
        <v>40</v>
      </c>
      <c r="G39" s="19" t="s">
        <v>36</v>
      </c>
    </row>
    <row r="40" spans="1:9" x14ac:dyDescent="0.25">
      <c r="A40" s="20" t="s">
        <v>30</v>
      </c>
      <c r="B40" s="21" t="s">
        <v>31</v>
      </c>
      <c r="C40" s="21"/>
      <c r="D40" s="21"/>
      <c r="E40" s="22" t="s">
        <v>32</v>
      </c>
      <c r="F40" s="22"/>
      <c r="G40" s="22"/>
      <c r="H40" s="23" t="s">
        <v>33</v>
      </c>
      <c r="I40" s="23"/>
    </row>
    <row r="41" spans="1:9" x14ac:dyDescent="0.25">
      <c r="A41" s="20"/>
      <c r="B41" s="18">
        <v>2022</v>
      </c>
      <c r="C41" s="18">
        <v>2021</v>
      </c>
      <c r="D41" s="18" t="s">
        <v>34</v>
      </c>
      <c r="E41" s="18">
        <v>2022</v>
      </c>
      <c r="F41" s="18">
        <v>2021</v>
      </c>
      <c r="G41" s="18" t="s">
        <v>34</v>
      </c>
      <c r="H41" s="18">
        <v>2022</v>
      </c>
      <c r="I41" s="18">
        <v>2021</v>
      </c>
    </row>
    <row r="42" spans="1:9" x14ac:dyDescent="0.25">
      <c r="A42" s="20"/>
      <c r="B42" s="17" t="s">
        <v>1</v>
      </c>
      <c r="C42" s="17" t="s">
        <v>1</v>
      </c>
      <c r="D42" s="17" t="s">
        <v>35</v>
      </c>
      <c r="E42" s="17" t="s">
        <v>1</v>
      </c>
      <c r="F42" s="17" t="s">
        <v>1</v>
      </c>
      <c r="G42" s="17" t="s">
        <v>35</v>
      </c>
      <c r="H42" s="17" t="s">
        <v>35</v>
      </c>
      <c r="I42" s="17" t="s">
        <v>35</v>
      </c>
    </row>
    <row r="43" spans="1:9" x14ac:dyDescent="0.25">
      <c r="A43" s="4" t="s">
        <v>2</v>
      </c>
      <c r="B43" s="4">
        <v>1816747.6409735598</v>
      </c>
      <c r="C43" s="4">
        <v>1808289.2797530503</v>
      </c>
      <c r="D43" s="4">
        <f>B43*100/C43-100</f>
        <v>0.46775487280800121</v>
      </c>
      <c r="E43" s="4">
        <v>893218.78022836009</v>
      </c>
      <c r="F43" s="4">
        <v>796973.85236531985</v>
      </c>
      <c r="G43" s="4">
        <f>E43*100/F43-100</f>
        <v>12.076296804141975</v>
      </c>
      <c r="H43" s="4">
        <f>B43*100/$B$43</f>
        <v>100</v>
      </c>
      <c r="I43" s="4">
        <f>C43*100/$C$43</f>
        <v>100</v>
      </c>
    </row>
    <row r="44" spans="1:9" x14ac:dyDescent="0.25">
      <c r="A44" s="4" t="s">
        <v>3</v>
      </c>
      <c r="B44" s="4">
        <v>511299.21649573999</v>
      </c>
      <c r="C44" s="4">
        <v>524402.36945885001</v>
      </c>
      <c r="D44" s="4">
        <f t="shared" ref="D44:D66" si="8">B44*100/C44-100</f>
        <v>-2.4986830201838472</v>
      </c>
      <c r="E44" s="4">
        <v>352200.50776141003</v>
      </c>
      <c r="F44" s="4">
        <v>288328.59774344997</v>
      </c>
      <c r="G44" s="4">
        <f t="shared" ref="G44:G66" si="9">E44*100/F44-100</f>
        <v>22.152471353116425</v>
      </c>
      <c r="H44" s="4">
        <f t="shared" ref="H44:H66" si="10">B44*100/$B$43</f>
        <v>28.143656552197015</v>
      </c>
      <c r="I44" s="4">
        <f t="shared" ref="I44:I66" si="11">C44*100/$C$43</f>
        <v>28.999915850325962</v>
      </c>
    </row>
    <row r="45" spans="1:9" x14ac:dyDescent="0.25">
      <c r="A45" s="4" t="s">
        <v>4</v>
      </c>
      <c r="B45" s="4">
        <v>1306395.70737756</v>
      </c>
      <c r="C45" s="4">
        <v>1280068.0695241701</v>
      </c>
      <c r="D45" s="4">
        <f t="shared" si="8"/>
        <v>2.0567373314121085</v>
      </c>
      <c r="E45" s="4">
        <v>542051.26205506013</v>
      </c>
      <c r="F45" s="4">
        <v>508534.31582655001</v>
      </c>
      <c r="G45" s="4">
        <f t="shared" si="9"/>
        <v>6.5908917422874538</v>
      </c>
      <c r="H45" s="4">
        <f t="shared" si="10"/>
        <v>71.908485136520554</v>
      </c>
      <c r="I45" s="4">
        <f t="shared" si="11"/>
        <v>70.788898870151087</v>
      </c>
    </row>
    <row r="46" spans="1:9" x14ac:dyDescent="0.25">
      <c r="A46" s="5" t="s">
        <v>5</v>
      </c>
      <c r="B46" s="6">
        <v>1011653.92350625</v>
      </c>
      <c r="C46" s="6">
        <v>1033325.1296487901</v>
      </c>
      <c r="D46" s="6">
        <f t="shared" si="8"/>
        <v>-2.097230147679241</v>
      </c>
      <c r="E46" s="6">
        <v>379096.55089538003</v>
      </c>
      <c r="F46" s="6">
        <v>347608.21992482996</v>
      </c>
      <c r="G46" s="6">
        <f t="shared" si="9"/>
        <v>9.0585691493024427</v>
      </c>
      <c r="H46" s="6">
        <f t="shared" si="10"/>
        <v>55.684889892804506</v>
      </c>
      <c r="I46" s="6">
        <f t="shared" si="11"/>
        <v>57.143795587280508</v>
      </c>
    </row>
    <row r="47" spans="1:9" x14ac:dyDescent="0.25">
      <c r="A47" s="7" t="s">
        <v>6</v>
      </c>
      <c r="B47" s="2">
        <v>420884.58353388001</v>
      </c>
      <c r="C47" s="2">
        <v>461820.60742061003</v>
      </c>
      <c r="D47" s="2">
        <f t="shared" si="8"/>
        <v>-8.8640531039462473</v>
      </c>
      <c r="E47" s="2">
        <v>189144.00913222998</v>
      </c>
      <c r="F47" s="2">
        <v>169134.18161596998</v>
      </c>
      <c r="G47" s="2">
        <f t="shared" si="9"/>
        <v>11.83074132329655</v>
      </c>
      <c r="H47" s="2">
        <f t="shared" si="10"/>
        <v>23.16692610693779</v>
      </c>
      <c r="I47" s="2">
        <f t="shared" si="11"/>
        <v>25.539088938451194</v>
      </c>
    </row>
    <row r="48" spans="1:9" x14ac:dyDescent="0.25">
      <c r="A48" s="12" t="s">
        <v>7</v>
      </c>
      <c r="B48" s="2">
        <v>207182.37176380001</v>
      </c>
      <c r="C48" s="2">
        <v>261893.41848785002</v>
      </c>
      <c r="D48" s="2">
        <f t="shared" si="8"/>
        <v>-20.89057718210212</v>
      </c>
      <c r="E48" s="2">
        <v>33092.666101199997</v>
      </c>
      <c r="F48" s="2">
        <v>26928.83608958</v>
      </c>
      <c r="G48" s="2">
        <f t="shared" si="9"/>
        <v>22.889329457521811</v>
      </c>
      <c r="H48" s="2">
        <f t="shared" si="10"/>
        <v>11.404025913735328</v>
      </c>
      <c r="I48" s="2">
        <f t="shared" si="11"/>
        <v>14.482938179206348</v>
      </c>
    </row>
    <row r="49" spans="1:9" x14ac:dyDescent="0.25">
      <c r="A49" s="12" t="s">
        <v>8</v>
      </c>
      <c r="B49" s="2">
        <v>213702.21177008</v>
      </c>
      <c r="C49" s="2">
        <v>199927.18893276001</v>
      </c>
      <c r="D49" s="2">
        <f t="shared" si="8"/>
        <v>6.8900197671227374</v>
      </c>
      <c r="E49" s="2">
        <v>156051.34303102997</v>
      </c>
      <c r="F49" s="2">
        <v>142205.34552638998</v>
      </c>
      <c r="G49" s="2">
        <f t="shared" si="9"/>
        <v>9.7366223846138809</v>
      </c>
      <c r="H49" s="2">
        <f t="shared" si="10"/>
        <v>11.76290019320246</v>
      </c>
      <c r="I49" s="2">
        <f t="shared" si="11"/>
        <v>11.056150759244845</v>
      </c>
    </row>
    <row r="50" spans="1:9" x14ac:dyDescent="0.25">
      <c r="A50" s="7" t="s">
        <v>9</v>
      </c>
      <c r="B50" s="2">
        <v>498579.46684280003</v>
      </c>
      <c r="C50" s="2">
        <v>464815.31658559002</v>
      </c>
      <c r="D50" s="2">
        <f t="shared" si="8"/>
        <v>7.2639926122126326</v>
      </c>
      <c r="E50" s="2">
        <v>176272.63480955001</v>
      </c>
      <c r="F50" s="2">
        <v>163298.18731312</v>
      </c>
      <c r="G50" s="2">
        <f t="shared" si="9"/>
        <v>7.9452489399357802</v>
      </c>
      <c r="H50" s="2">
        <f t="shared" si="10"/>
        <v>27.443518053812962</v>
      </c>
      <c r="I50" s="2">
        <f t="shared" si="11"/>
        <v>25.704699009721924</v>
      </c>
    </row>
    <row r="51" spans="1:9" x14ac:dyDescent="0.25">
      <c r="A51" s="12" t="s">
        <v>10</v>
      </c>
      <c r="B51" s="2">
        <v>222845.42192754001</v>
      </c>
      <c r="C51" s="2">
        <v>207076.23168139</v>
      </c>
      <c r="D51" s="2">
        <f t="shared" si="8"/>
        <v>7.6151618744987957</v>
      </c>
      <c r="E51" s="2">
        <v>121548.73365151002</v>
      </c>
      <c r="F51" s="2">
        <v>109260.95090708999</v>
      </c>
      <c r="G51" s="2">
        <f t="shared" si="9"/>
        <v>11.246271099058006</v>
      </c>
      <c r="H51" s="2">
        <f t="shared" si="10"/>
        <v>12.26617373275473</v>
      </c>
      <c r="I51" s="2">
        <f t="shared" si="11"/>
        <v>11.451499160005497</v>
      </c>
    </row>
    <row r="52" spans="1:9" x14ac:dyDescent="0.25">
      <c r="A52" s="12" t="s">
        <v>11</v>
      </c>
      <c r="B52" s="2">
        <v>21959.827005760002</v>
      </c>
      <c r="C52" s="2">
        <v>22394.278894950003</v>
      </c>
      <c r="D52" s="2">
        <f t="shared" si="8"/>
        <v>-1.9400128543007895</v>
      </c>
      <c r="E52" s="2">
        <v>5940.1660153100001</v>
      </c>
      <c r="F52" s="2">
        <v>9806.6813402200005</v>
      </c>
      <c r="G52" s="2">
        <f t="shared" si="9"/>
        <v>-39.427357642919603</v>
      </c>
      <c r="H52" s="2">
        <f t="shared" si="10"/>
        <v>1.208743939471536</v>
      </c>
      <c r="I52" s="2">
        <f t="shared" si="11"/>
        <v>1.2384234727094265</v>
      </c>
    </row>
    <row r="53" spans="1:9" x14ac:dyDescent="0.25">
      <c r="A53" s="12" t="s">
        <v>12</v>
      </c>
      <c r="B53" s="2">
        <v>29581.964576179998</v>
      </c>
      <c r="C53" s="2">
        <v>24197.320844239999</v>
      </c>
      <c r="D53" s="2">
        <f t="shared" si="8"/>
        <v>22.253057545508298</v>
      </c>
      <c r="E53" s="2">
        <v>3910.4906766500003</v>
      </c>
      <c r="F53" s="2">
        <v>7585.1809482799999</v>
      </c>
      <c r="G53" s="2">
        <f t="shared" si="9"/>
        <v>-48.445650758842675</v>
      </c>
      <c r="H53" s="2">
        <f t="shared" si="10"/>
        <v>1.6282924446417666</v>
      </c>
      <c r="I53" s="2">
        <f t="shared" si="11"/>
        <v>1.338133290683696</v>
      </c>
    </row>
    <row r="54" spans="1:9" x14ac:dyDescent="0.25">
      <c r="A54" s="12" t="s">
        <v>13</v>
      </c>
      <c r="B54" s="2">
        <v>212893.42146212002</v>
      </c>
      <c r="C54" s="2">
        <v>201969.99278058001</v>
      </c>
      <c r="D54" s="2">
        <f t="shared" si="8"/>
        <v>5.4084413883240785</v>
      </c>
      <c r="E54" s="2">
        <v>41043.055330440002</v>
      </c>
      <c r="F54" s="2">
        <v>31087.779627200005</v>
      </c>
      <c r="G54" s="2">
        <f t="shared" si="9"/>
        <v>32.023115907993969</v>
      </c>
      <c r="H54" s="2">
        <f t="shared" si="10"/>
        <v>11.7183816101192</v>
      </c>
      <c r="I54" s="2">
        <f t="shared" si="11"/>
        <v>11.169119622727736</v>
      </c>
    </row>
    <row r="55" spans="1:9" x14ac:dyDescent="0.25">
      <c r="A55" s="13" t="s">
        <v>14</v>
      </c>
      <c r="B55" s="2">
        <v>128641.80370799</v>
      </c>
      <c r="C55" s="2">
        <v>120193.46877626001</v>
      </c>
      <c r="D55" s="2">
        <f t="shared" si="8"/>
        <v>7.0289467620379185</v>
      </c>
      <c r="E55" s="2">
        <v>30679.097283370003</v>
      </c>
      <c r="F55" s="2">
        <v>22002.961541080003</v>
      </c>
      <c r="G55" s="2">
        <f t="shared" si="9"/>
        <v>39.431672532315559</v>
      </c>
      <c r="H55" s="2">
        <f t="shared" si="10"/>
        <v>7.0808845877489812</v>
      </c>
      <c r="I55" s="2">
        <f t="shared" si="11"/>
        <v>6.6468053602946906</v>
      </c>
    </row>
    <row r="56" spans="1:9" x14ac:dyDescent="0.25">
      <c r="A56" s="13" t="s">
        <v>15</v>
      </c>
      <c r="B56" s="2">
        <v>84251.617754130013</v>
      </c>
      <c r="C56" s="2">
        <v>81776.524004320003</v>
      </c>
      <c r="D56" s="2">
        <f t="shared" si="8"/>
        <v>3.0266556080070757</v>
      </c>
      <c r="E56" s="2">
        <v>10363.95804707</v>
      </c>
      <c r="F56" s="2">
        <v>9084.8180861199999</v>
      </c>
      <c r="G56" s="2">
        <f t="shared" si="9"/>
        <v>14.07997330077859</v>
      </c>
      <c r="H56" s="2">
        <f t="shared" si="10"/>
        <v>4.6374970223702174</v>
      </c>
      <c r="I56" s="2">
        <f t="shared" si="11"/>
        <v>4.5223142624330466</v>
      </c>
    </row>
    <row r="57" spans="1:9" x14ac:dyDescent="0.25">
      <c r="A57" s="12" t="s">
        <v>16</v>
      </c>
      <c r="B57" s="2">
        <v>11298.831871199998</v>
      </c>
      <c r="C57" s="2">
        <v>9177.492384430001</v>
      </c>
      <c r="D57" s="2">
        <f t="shared" si="8"/>
        <v>23.114587274067787</v>
      </c>
      <c r="E57" s="2">
        <v>3830.1891356400006</v>
      </c>
      <c r="F57" s="2">
        <v>5557.5944903300006</v>
      </c>
      <c r="G57" s="2">
        <f t="shared" si="9"/>
        <v>-31.081889074411933</v>
      </c>
      <c r="H57" s="2">
        <f t="shared" si="10"/>
        <v>0.62192632682573201</v>
      </c>
      <c r="I57" s="2">
        <f t="shared" si="11"/>
        <v>0.50752346359556633</v>
      </c>
    </row>
    <row r="58" spans="1:9" x14ac:dyDescent="0.25">
      <c r="A58" s="7" t="s">
        <v>17</v>
      </c>
      <c r="B58" s="2">
        <v>43372.78990245</v>
      </c>
      <c r="C58" s="2">
        <v>45167.406978359999</v>
      </c>
      <c r="D58" s="2">
        <f t="shared" si="8"/>
        <v>-3.9732568149635199</v>
      </c>
      <c r="E58" s="2">
        <v>6845.9614968699998</v>
      </c>
      <c r="F58" s="2">
        <v>9546.4164424099999</v>
      </c>
      <c r="G58" s="2">
        <f t="shared" si="9"/>
        <v>-28.287629832941462</v>
      </c>
      <c r="H58" s="2">
        <f t="shared" si="10"/>
        <v>2.3873866091389209</v>
      </c>
      <c r="I58" s="2">
        <f t="shared" si="11"/>
        <v>2.4977976413446581</v>
      </c>
    </row>
    <row r="59" spans="1:9" x14ac:dyDescent="0.25">
      <c r="A59" s="7" t="s">
        <v>18</v>
      </c>
      <c r="B59" s="2">
        <v>17175.203388290003</v>
      </c>
      <c r="C59" s="2">
        <v>22300.756957550002</v>
      </c>
      <c r="D59" s="2">
        <f t="shared" si="8"/>
        <v>-22.983764986168893</v>
      </c>
      <c r="E59" s="2">
        <v>3111.3957572899999</v>
      </c>
      <c r="F59" s="2">
        <v>2815.0659313900001</v>
      </c>
      <c r="G59" s="2">
        <f t="shared" si="9"/>
        <v>10.526567871669002</v>
      </c>
      <c r="H59" s="2">
        <f t="shared" si="10"/>
        <v>0.94538190120264276</v>
      </c>
      <c r="I59" s="2">
        <f t="shared" si="11"/>
        <v>1.2332516266753244</v>
      </c>
    </row>
    <row r="60" spans="1:9" x14ac:dyDescent="0.25">
      <c r="A60" s="7" t="s">
        <v>19</v>
      </c>
      <c r="B60" s="2">
        <v>31641.879838829998</v>
      </c>
      <c r="C60" s="2">
        <v>39221.04170668</v>
      </c>
      <c r="D60" s="2">
        <f t="shared" si="8"/>
        <v>-19.324223778990401</v>
      </c>
      <c r="E60" s="2">
        <v>3722.54969944</v>
      </c>
      <c r="F60" s="2">
        <v>2814.3686219400001</v>
      </c>
      <c r="G60" s="2">
        <f t="shared" si="9"/>
        <v>32.269442972753609</v>
      </c>
      <c r="H60" s="2">
        <f t="shared" si="10"/>
        <v>1.7416772217121872</v>
      </c>
      <c r="I60" s="2">
        <f t="shared" si="11"/>
        <v>2.1689583710874087</v>
      </c>
    </row>
    <row r="61" spans="1:9" x14ac:dyDescent="0.25">
      <c r="A61" s="5" t="s">
        <v>20</v>
      </c>
      <c r="B61" s="6">
        <v>294741.78387131006</v>
      </c>
      <c r="C61" s="6">
        <v>246742.93987537999</v>
      </c>
      <c r="D61" s="6">
        <f t="shared" si="8"/>
        <v>19.452975643466175</v>
      </c>
      <c r="E61" s="6">
        <v>162954.71115968004</v>
      </c>
      <c r="F61" s="6">
        <v>160926.09590172002</v>
      </c>
      <c r="G61" s="6">
        <f t="shared" si="9"/>
        <v>1.2605881268622312</v>
      </c>
      <c r="H61" s="6">
        <f t="shared" si="10"/>
        <v>16.223595243716055</v>
      </c>
      <c r="I61" s="6">
        <f t="shared" si="11"/>
        <v>13.645103282870567</v>
      </c>
    </row>
    <row r="62" spans="1:9" x14ac:dyDescent="0.25">
      <c r="A62" s="14" t="s">
        <v>21</v>
      </c>
      <c r="B62" s="2">
        <v>17312.889225389998</v>
      </c>
      <c r="C62" s="2">
        <v>16875.83057871</v>
      </c>
      <c r="D62" s="2">
        <f t="shared" si="8"/>
        <v>2.5898496944581524</v>
      </c>
      <c r="E62" s="2">
        <v>2109.35291624</v>
      </c>
      <c r="F62" s="2">
        <v>16323.14928044</v>
      </c>
      <c r="G62" s="2">
        <f t="shared" si="9"/>
        <v>-87.077537061015335</v>
      </c>
      <c r="H62" s="2">
        <f t="shared" si="10"/>
        <v>0.95296060030177643</v>
      </c>
      <c r="I62" s="2">
        <f t="shared" si="11"/>
        <v>0.93324838938461507</v>
      </c>
    </row>
    <row r="63" spans="1:9" x14ac:dyDescent="0.25">
      <c r="A63" s="14" t="s">
        <v>22</v>
      </c>
      <c r="B63" s="2">
        <v>273103.35541081999</v>
      </c>
      <c r="C63" s="2">
        <v>225548.34837118001</v>
      </c>
      <c r="D63" s="2">
        <f t="shared" si="8"/>
        <v>21.084174361312435</v>
      </c>
      <c r="E63" s="2">
        <v>159834.13138627002</v>
      </c>
      <c r="F63" s="2">
        <v>143555.73235501</v>
      </c>
      <c r="G63" s="2">
        <f t="shared" si="9"/>
        <v>11.339428084281522</v>
      </c>
      <c r="H63" s="2">
        <f t="shared" si="10"/>
        <v>15.032542178751321</v>
      </c>
      <c r="I63" s="2">
        <f t="shared" si="11"/>
        <v>12.473023586247335</v>
      </c>
    </row>
    <row r="64" spans="1:9" x14ac:dyDescent="0.25">
      <c r="A64" s="14" t="s">
        <v>23</v>
      </c>
      <c r="B64" s="2">
        <v>2471.13705914</v>
      </c>
      <c r="C64" s="2">
        <v>2498.84012923</v>
      </c>
      <c r="D64" s="2">
        <f t="shared" si="8"/>
        <v>-1.1086371539317526</v>
      </c>
      <c r="E64" s="2">
        <v>332.50646025999998</v>
      </c>
      <c r="F64" s="2">
        <v>340.91967281999996</v>
      </c>
      <c r="G64" s="2">
        <f t="shared" si="9"/>
        <v>-2.4677990831118848</v>
      </c>
      <c r="H64" s="2">
        <f t="shared" si="10"/>
        <v>0.13601983035000753</v>
      </c>
      <c r="I64" s="2">
        <f t="shared" si="11"/>
        <v>0.13818807406585162</v>
      </c>
    </row>
    <row r="65" spans="1:9" x14ac:dyDescent="0.25">
      <c r="A65" s="14" t="s">
        <v>24</v>
      </c>
      <c r="B65" s="2">
        <v>1854.4021759599998</v>
      </c>
      <c r="C65" s="2">
        <v>1819.9207962599999</v>
      </c>
      <c r="D65" s="2">
        <f t="shared" si="8"/>
        <v>1.8946637551952961</v>
      </c>
      <c r="E65" s="2">
        <v>678.72039690999998</v>
      </c>
      <c r="F65" s="2">
        <v>706.29459345000009</v>
      </c>
      <c r="G65" s="2">
        <f t="shared" si="9"/>
        <v>-3.9040645073198021</v>
      </c>
      <c r="H65" s="2">
        <f t="shared" si="10"/>
        <v>0.10207263431294517</v>
      </c>
      <c r="I65" s="2">
        <f t="shared" si="11"/>
        <v>0.10064323317276637</v>
      </c>
    </row>
    <row r="66" spans="1:9" s="11" customFormat="1" x14ac:dyDescent="0.25">
      <c r="A66" s="9" t="s">
        <v>25</v>
      </c>
      <c r="B66" s="10">
        <v>-947.28289974015206</v>
      </c>
      <c r="C66" s="10">
        <v>3818.8407700301614</v>
      </c>
      <c r="D66" s="10">
        <f t="shared" si="8"/>
        <v>-124.80550923134379</v>
      </c>
      <c r="E66" s="10">
        <v>-1032.9895881100092</v>
      </c>
      <c r="F66" s="10">
        <v>110.93879531987477</v>
      </c>
      <c r="G66" s="10">
        <f t="shared" si="9"/>
        <v>-1031.1346721690497</v>
      </c>
      <c r="H66" s="10">
        <f t="shared" si="10"/>
        <v>-5.2141688717565721E-2</v>
      </c>
      <c r="I66" s="10">
        <f t="shared" si="11"/>
        <v>0.2111852795229579</v>
      </c>
    </row>
  </sheetData>
  <mergeCells count="8">
    <mergeCell ref="A2:A4"/>
    <mergeCell ref="B2:D2"/>
    <mergeCell ref="E2:G2"/>
    <mergeCell ref="H2:I2"/>
    <mergeCell ref="A40:A42"/>
    <mergeCell ref="B40:D40"/>
    <mergeCell ref="E40:G40"/>
    <mergeCell ref="H40:I40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2018-09-24T18:11:13Z</dcterms:created>
  <dcterms:modified xsi:type="dcterms:W3CDTF">2023-04-10T09:49:54Z</dcterms:modified>
</cp:coreProperties>
</file>