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</sheets>
  <calcPr calcId="124519" calcMode="manual"/>
</workbook>
</file>

<file path=xl/calcChain.xml><?xml version="1.0" encoding="utf-8"?>
<calcChain xmlns="http://schemas.openxmlformats.org/spreadsheetml/2006/main">
  <c r="G41" i="1"/>
  <c r="H41" s="1"/>
  <c r="D41"/>
  <c r="E41" s="1"/>
  <c r="C8"/>
  <c r="D8"/>
  <c r="E8"/>
  <c r="F8"/>
  <c r="G8"/>
  <c r="H8"/>
  <c r="C9"/>
  <c r="D9"/>
  <c r="E9"/>
  <c r="F9"/>
  <c r="G9"/>
  <c r="H9"/>
  <c r="C10"/>
  <c r="D10"/>
  <c r="E10"/>
  <c r="F10"/>
  <c r="G10"/>
  <c r="H10"/>
  <c r="C11"/>
  <c r="D11"/>
  <c r="E11"/>
  <c r="F11"/>
  <c r="G11"/>
  <c r="H11"/>
  <c r="C12"/>
  <c r="D12"/>
  <c r="E12"/>
  <c r="F12"/>
  <c r="G12"/>
  <c r="H12"/>
  <c r="C13"/>
  <c r="D13"/>
  <c r="E13"/>
  <c r="F13"/>
  <c r="G13"/>
  <c r="H13"/>
  <c r="C14"/>
  <c r="D14"/>
  <c r="E14"/>
  <c r="F14"/>
  <c r="G14"/>
  <c r="H14"/>
  <c r="C15"/>
  <c r="D15"/>
  <c r="E15"/>
  <c r="F15"/>
  <c r="G15"/>
  <c r="H15"/>
  <c r="C16"/>
  <c r="D16"/>
  <c r="E16"/>
  <c r="F16"/>
  <c r="G16"/>
  <c r="H16"/>
  <c r="C17"/>
  <c r="D17"/>
  <c r="E17"/>
  <c r="F17"/>
  <c r="G17"/>
  <c r="H17"/>
  <c r="C18"/>
  <c r="D18"/>
  <c r="E18"/>
  <c r="F18"/>
  <c r="G18"/>
  <c r="H18"/>
  <c r="C19"/>
  <c r="D19"/>
  <c r="E19"/>
  <c r="F19"/>
  <c r="G19"/>
  <c r="H19"/>
  <c r="C20"/>
  <c r="D20"/>
  <c r="E20"/>
  <c r="F20"/>
  <c r="G20"/>
  <c r="H20"/>
  <c r="C21"/>
  <c r="D21"/>
  <c r="E21"/>
  <c r="F21"/>
  <c r="G21"/>
  <c r="H21"/>
  <c r="C22"/>
  <c r="F22"/>
  <c r="C23"/>
  <c r="D23"/>
  <c r="E23"/>
  <c r="F23"/>
  <c r="G23"/>
  <c r="H23"/>
  <c r="C24"/>
  <c r="D24"/>
  <c r="E24"/>
  <c r="F24"/>
  <c r="G24"/>
  <c r="H24"/>
  <c r="C25"/>
  <c r="D25"/>
  <c r="E25"/>
  <c r="F25"/>
  <c r="G25"/>
  <c r="H25"/>
  <c r="D26"/>
  <c r="G26"/>
  <c r="G7"/>
  <c r="D7"/>
  <c r="J8" s="1"/>
  <c r="F7"/>
  <c r="H7" s="1"/>
  <c r="C7"/>
  <c r="I8" s="1"/>
  <c r="H40"/>
  <c r="I40"/>
  <c r="J40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I54"/>
  <c r="H55"/>
  <c r="I55"/>
  <c r="J55"/>
  <c r="H56"/>
  <c r="I56"/>
  <c r="J56"/>
  <c r="H57"/>
  <c r="I57"/>
  <c r="J57"/>
  <c r="J39"/>
  <c r="I39"/>
  <c r="H39"/>
  <c r="E56"/>
  <c r="E57"/>
  <c r="E40"/>
  <c r="E42"/>
  <c r="E43"/>
  <c r="E44"/>
  <c r="E45"/>
  <c r="E46"/>
  <c r="E47"/>
  <c r="E48"/>
  <c r="E49"/>
  <c r="E50"/>
  <c r="E51"/>
  <c r="E52"/>
  <c r="E53"/>
  <c r="E55"/>
  <c r="E39"/>
  <c r="E7" l="1"/>
  <c r="I7"/>
  <c r="J7"/>
  <c r="J25"/>
  <c r="I25"/>
  <c r="J24"/>
  <c r="I24"/>
  <c r="J23"/>
  <c r="I23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</calcChain>
</file>

<file path=xl/sharedStrings.xml><?xml version="1.0" encoding="utf-8"?>
<sst xmlns="http://schemas.openxmlformats.org/spreadsheetml/2006/main" count="89" uniqueCount="40">
  <si>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</si>
  <si>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</si>
  <si>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</si>
  <si>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</si>
  <si>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</si>
  <si>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</si>
  <si>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</si>
  <si>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LIFE INSURANCE (V)</t>
  </si>
  <si>
    <t>NON-LIFE INSURANCE</t>
  </si>
  <si>
    <t>Personal insurance (V)</t>
  </si>
  <si>
    <t>Accidents (V)</t>
  </si>
  <si>
    <t>Health (V)</t>
  </si>
  <si>
    <t>Property insurance (V)</t>
  </si>
  <si>
    <t>Other goods (V)</t>
  </si>
  <si>
    <t>Agricultural ins. (V)</t>
  </si>
  <si>
    <t>Liabilities (V)</t>
  </si>
  <si>
    <t>MTPL</t>
  </si>
  <si>
    <t>Other mandatory ins.</t>
  </si>
  <si>
    <t>TOTAL VOLUNTARY INSURANCE</t>
  </si>
  <si>
    <t>(V) - Voluntary insurance</t>
  </si>
  <si>
    <t>Russian currency exchange rate for calculations:</t>
  </si>
  <si>
    <t>Sources:</t>
  </si>
  <si>
    <t>Central Bank of the Russian Federation</t>
  </si>
  <si>
    <t>Federal Insurance Supervision Service</t>
  </si>
  <si>
    <t>IN LOCAL CURRENCY - RUB</t>
  </si>
  <si>
    <t>RUB m</t>
  </si>
  <si>
    <t>Mandatory personal ins.</t>
  </si>
  <si>
    <t>NA</t>
  </si>
  <si>
    <t>Financial and business risks (V)</t>
  </si>
  <si>
    <t>Motor hull (V)</t>
  </si>
  <si>
    <t>TOTAL MARKET*</t>
  </si>
  <si>
    <t>* except mandatory health insurance</t>
  </si>
  <si>
    <t>MANDATORY HEALTH INSURANCE</t>
  </si>
  <si>
    <t>TOTAL MANDATORY INSURANCE*</t>
  </si>
  <si>
    <t>Cargo, Railway, aircraft and ships (V)</t>
  </si>
  <si>
    <t>na</t>
  </si>
  <si>
    <t>Mandatory ins. addressed to the owners of hazardous industrial properties</t>
  </si>
  <si>
    <t>1 EUR = 41.6714 Ruble - RUB (December 31st, 2011)</t>
  </si>
  <si>
    <t>1 EUR = 40.2286 Ruble - RUB (December 31st, 2012)</t>
  </si>
  <si>
    <t>Market porfolio as of December 31st, 2012</t>
  </si>
</sst>
</file>

<file path=xl/styles.xml><?xml version="1.0" encoding="utf-8"?>
<styleSheet xmlns="http://schemas.openxmlformats.org/spreadsheetml/2006/main">
  <numFmts count="8">
    <numFmt numFmtId="43" formatCode="_-* #,##0.00\ _l_e_i_-;\-* #,##0.00\ _l_e_i_-;_-* &quot;-&quot;??\ _l_e_i_-;_-@_-"/>
    <numFmt numFmtId="164" formatCode="_(* #,##0.00_);_(* \(#,##0.00\);_(* &quot;-&quot;??_);_(@_)"/>
    <numFmt numFmtId="165" formatCode="_-* #,##0.00\ _€_-;\-* #,##0.00\ _€_-;_-* &quot;-&quot;??\ _€_-;_-@_-"/>
    <numFmt numFmtId="166" formatCode="_(* #,##0_);_(* \(#,##0\);_(* &quot;-&quot;??_);_(@_)"/>
    <numFmt numFmtId="167" formatCode="_(* #,##0.0_);_(* \(#,##0.0\);_(* &quot;-&quot;??_);_(@_)"/>
    <numFmt numFmtId="168" formatCode="_-* #,##0\ _€_-;\-* #,##0\ _€_-;_-* &quot;-&quot;??\ _€_-;_-@_-"/>
    <numFmt numFmtId="169" formatCode="0.0"/>
    <numFmt numFmtId="170" formatCode="#,##0.0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b/>
      <sz val="10"/>
      <name val="Tahoma"/>
      <family val="2"/>
    </font>
    <font>
      <b/>
      <i/>
      <sz val="10"/>
      <color indexed="8"/>
      <name val="Tahoma"/>
      <family val="2"/>
    </font>
    <font>
      <sz val="10"/>
      <color theme="1"/>
      <name val="Tahoma"/>
      <family val="2"/>
    </font>
    <font>
      <sz val="10"/>
      <color indexed="10"/>
      <name val="Tahoma"/>
      <family val="2"/>
    </font>
    <font>
      <sz val="10"/>
      <name val="Tahoma"/>
      <family val="2"/>
      <charset val="204"/>
    </font>
    <font>
      <sz val="10"/>
      <color indexed="8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6" fillId="0" borderId="1" xfId="1" applyFont="1" applyBorder="1" applyAlignment="1">
      <alignment horizontal="left"/>
    </xf>
    <xf numFmtId="165" fontId="7" fillId="0" borderId="1" xfId="2" applyFont="1" applyFill="1" applyBorder="1" applyAlignment="1">
      <alignment horizontal="right" vertical="center"/>
    </xf>
    <xf numFmtId="165" fontId="7" fillId="0" borderId="1" xfId="2" applyFont="1" applyFill="1" applyBorder="1" applyAlignment="1">
      <alignment horizontal="right" vertical="center" wrapText="1"/>
    </xf>
    <xf numFmtId="165" fontId="7" fillId="0" borderId="1" xfId="2" applyFont="1" applyBorder="1" applyAlignment="1">
      <alignment horizontal="left"/>
    </xf>
    <xf numFmtId="165" fontId="7" fillId="0" borderId="1" xfId="2" applyFont="1" applyFill="1" applyBorder="1" applyAlignment="1">
      <alignment horizontal="left"/>
    </xf>
    <xf numFmtId="164" fontId="6" fillId="0" borderId="0" xfId="2" applyNumberFormat="1" applyFont="1" applyAlignment="1">
      <alignment horizontal="left"/>
    </xf>
    <xf numFmtId="165" fontId="6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1" xfId="1" applyFont="1" applyBorder="1" applyAlignment="1">
      <alignment horizontal="left" indent="3"/>
    </xf>
    <xf numFmtId="165" fontId="5" fillId="0" borderId="1" xfId="2" applyFont="1" applyFill="1" applyBorder="1" applyAlignment="1">
      <alignment horizontal="right" vertical="center"/>
    </xf>
    <xf numFmtId="165" fontId="5" fillId="0" borderId="1" xfId="2" applyFont="1" applyFill="1" applyBorder="1" applyAlignment="1">
      <alignment horizontal="right" vertical="center" wrapText="1"/>
    </xf>
    <xf numFmtId="165" fontId="5" fillId="0" borderId="1" xfId="2" applyFont="1" applyFill="1" applyBorder="1" applyAlignment="1">
      <alignment horizontal="left"/>
    </xf>
    <xf numFmtId="164" fontId="4" fillId="0" borderId="0" xfId="2" applyNumberFormat="1" applyFont="1" applyAlignment="1">
      <alignment horizontal="left"/>
    </xf>
    <xf numFmtId="165" fontId="4" fillId="0" borderId="0" xfId="3" applyFont="1" applyAlignment="1">
      <alignment horizontal="left"/>
    </xf>
    <xf numFmtId="166" fontId="4" fillId="0" borderId="1" xfId="1" applyNumberFormat="1" applyFont="1" applyBorder="1" applyAlignment="1">
      <alignment horizontal="left" indent="3"/>
    </xf>
    <xf numFmtId="0" fontId="4" fillId="0" borderId="1" xfId="1" applyFont="1" applyBorder="1" applyAlignment="1">
      <alignment horizontal="left" indent="4"/>
    </xf>
    <xf numFmtId="0" fontId="4" fillId="0" borderId="1" xfId="1" applyFont="1" applyFill="1" applyBorder="1" applyAlignment="1">
      <alignment horizontal="left"/>
    </xf>
    <xf numFmtId="0" fontId="6" fillId="6" borderId="1" xfId="1" applyFont="1" applyFill="1" applyBorder="1" applyAlignment="1">
      <alignment horizontal="left"/>
    </xf>
    <xf numFmtId="0" fontId="8" fillId="0" borderId="0" xfId="1" applyFont="1" applyAlignment="1">
      <alignment horizontal="left"/>
    </xf>
    <xf numFmtId="0" fontId="5" fillId="0" borderId="0" xfId="1" applyFont="1" applyFill="1" applyAlignment="1">
      <alignment horizontal="left"/>
    </xf>
    <xf numFmtId="167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6" fillId="0" borderId="0" xfId="0" applyFont="1" applyFill="1" applyBorder="1"/>
    <xf numFmtId="0" fontId="5" fillId="0" borderId="0" xfId="0" applyFont="1" applyBorder="1" applyAlignment="1">
      <alignment horizontal="left"/>
    </xf>
    <xf numFmtId="43" fontId="4" fillId="0" borderId="0" xfId="1" applyNumberFormat="1" applyFont="1" applyAlignment="1">
      <alignment horizontal="left"/>
    </xf>
    <xf numFmtId="165" fontId="7" fillId="0" borderId="1" xfId="2" applyFont="1" applyFill="1" applyBorder="1" applyAlignment="1">
      <alignment horizontal="right"/>
    </xf>
    <xf numFmtId="165" fontId="6" fillId="0" borderId="0" xfId="2" applyFont="1" applyAlignment="1">
      <alignment horizontal="left"/>
    </xf>
    <xf numFmtId="165" fontId="6" fillId="0" borderId="1" xfId="2" applyFont="1" applyFill="1" applyBorder="1" applyAlignment="1">
      <alignment horizontal="right"/>
    </xf>
    <xf numFmtId="165" fontId="5" fillId="0" borderId="1" xfId="2" applyFont="1" applyFill="1" applyBorder="1" applyAlignment="1">
      <alignment horizontal="right"/>
    </xf>
    <xf numFmtId="168" fontId="4" fillId="0" borderId="0" xfId="1" applyNumberFormat="1" applyFont="1" applyAlignment="1">
      <alignment horizontal="left"/>
    </xf>
    <xf numFmtId="165" fontId="7" fillId="0" borderId="0" xfId="2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0" fontId="4" fillId="0" borderId="0" xfId="1" applyFont="1" applyFill="1" applyBorder="1" applyAlignment="1">
      <alignment horizontal="left"/>
    </xf>
    <xf numFmtId="3" fontId="5" fillId="0" borderId="0" xfId="0" applyNumberFormat="1" applyFont="1" applyFill="1" applyBorder="1"/>
    <xf numFmtId="0" fontId="5" fillId="0" borderId="0" xfId="0" applyFont="1" applyFill="1" applyBorder="1"/>
    <xf numFmtId="3" fontId="7" fillId="0" borderId="0" xfId="0" applyNumberFormat="1" applyFont="1" applyFill="1" applyBorder="1" applyAlignment="1">
      <alignment horizontal="right" vertical="center" wrapText="1"/>
    </xf>
    <xf numFmtId="3" fontId="4" fillId="0" borderId="0" xfId="1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5" fontId="5" fillId="0" borderId="1" xfId="2" applyFont="1" applyFill="1" applyBorder="1"/>
    <xf numFmtId="3" fontId="9" fillId="0" borderId="0" xfId="0" applyNumberFormat="1" applyFont="1"/>
    <xf numFmtId="0" fontId="6" fillId="0" borderId="0" xfId="2" applyNumberFormat="1" applyFont="1" applyFill="1" applyAlignment="1">
      <alignment horizontal="left"/>
    </xf>
    <xf numFmtId="165" fontId="6" fillId="0" borderId="0" xfId="2" applyFont="1" applyFill="1" applyAlignment="1">
      <alignment horizontal="left"/>
    </xf>
    <xf numFmtId="166" fontId="6" fillId="0" borderId="0" xfId="2" applyNumberFormat="1" applyFont="1" applyFill="1" applyAlignment="1">
      <alignment horizontal="left"/>
    </xf>
    <xf numFmtId="165" fontId="5" fillId="0" borderId="0" xfId="2" applyFont="1" applyFill="1" applyAlignment="1">
      <alignment horizontal="left"/>
    </xf>
    <xf numFmtId="43" fontId="4" fillId="0" borderId="0" xfId="1" applyNumberFormat="1" applyFont="1" applyFill="1" applyAlignment="1">
      <alignment horizontal="left"/>
    </xf>
    <xf numFmtId="0" fontId="6" fillId="0" borderId="0" xfId="1" applyFont="1" applyFill="1" applyAlignment="1">
      <alignment horizontal="left"/>
    </xf>
    <xf numFmtId="3" fontId="10" fillId="0" borderId="0" xfId="0" applyNumberFormat="1" applyFont="1" applyFill="1" applyBorder="1" applyAlignment="1">
      <alignment horizontal="right" vertical="center" wrapText="1"/>
    </xf>
    <xf numFmtId="169" fontId="10" fillId="0" borderId="0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Border="1" applyAlignment="1">
      <alignment horizontal="right" vertical="center" wrapText="1"/>
    </xf>
    <xf numFmtId="165" fontId="5" fillId="0" borderId="0" xfId="2" applyFont="1" applyFill="1" applyBorder="1" applyAlignment="1">
      <alignment horizontal="left"/>
    </xf>
    <xf numFmtId="165" fontId="7" fillId="0" borderId="1" xfId="2" applyFont="1" applyBorder="1" applyAlignment="1">
      <alignment horizontal="right"/>
    </xf>
    <xf numFmtId="165" fontId="9" fillId="0" borderId="1" xfId="2" applyFont="1" applyFill="1" applyBorder="1"/>
    <xf numFmtId="165" fontId="7" fillId="6" borderId="1" xfId="2" applyFont="1" applyFill="1" applyBorder="1" applyAlignment="1">
      <alignment horizontal="right"/>
    </xf>
    <xf numFmtId="165" fontId="7" fillId="6" borderId="1" xfId="2" applyFont="1" applyFill="1" applyBorder="1" applyAlignment="1">
      <alignment horizontal="center"/>
    </xf>
    <xf numFmtId="165" fontId="11" fillId="0" borderId="1" xfId="2" applyFont="1" applyFill="1" applyBorder="1" applyAlignment="1">
      <alignment horizontal="right"/>
    </xf>
    <xf numFmtId="165" fontId="11" fillId="0" borderId="1" xfId="2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66" fontId="12" fillId="0" borderId="1" xfId="1" applyNumberFormat="1" applyFont="1" applyBorder="1" applyAlignment="1">
      <alignment horizontal="left" indent="3"/>
    </xf>
    <xf numFmtId="165" fontId="11" fillId="0" borderId="1" xfId="2" applyFont="1" applyFill="1" applyBorder="1" applyAlignment="1">
      <alignment horizontal="right" vertical="center"/>
    </xf>
    <xf numFmtId="165" fontId="11" fillId="0" borderId="1" xfId="2" applyFont="1" applyFill="1" applyBorder="1" applyAlignment="1">
      <alignment horizontal="right" vertical="center" wrapText="1"/>
    </xf>
    <xf numFmtId="165" fontId="11" fillId="0" borderId="1" xfId="2" applyFont="1" applyFill="1" applyBorder="1" applyAlignment="1">
      <alignment horizontal="left"/>
    </xf>
    <xf numFmtId="165" fontId="11" fillId="0" borderId="1" xfId="2" applyFont="1" applyBorder="1" applyAlignment="1">
      <alignment horizontal="left"/>
    </xf>
    <xf numFmtId="0" fontId="12" fillId="0" borderId="1" xfId="1" applyFont="1" applyBorder="1" applyAlignment="1">
      <alignment horizontal="left" indent="4"/>
    </xf>
    <xf numFmtId="0" fontId="12" fillId="0" borderId="1" xfId="1" applyFont="1" applyFill="1" applyBorder="1" applyAlignment="1">
      <alignment horizontal="left"/>
    </xf>
    <xf numFmtId="0" fontId="12" fillId="0" borderId="1" xfId="1" applyFont="1" applyBorder="1" applyAlignment="1">
      <alignment horizontal="left" indent="3"/>
    </xf>
    <xf numFmtId="165" fontId="7" fillId="6" borderId="1" xfId="2" applyFont="1" applyFill="1" applyBorder="1" applyAlignment="1">
      <alignment horizontal="right" vertical="center"/>
    </xf>
    <xf numFmtId="165" fontId="7" fillId="6" borderId="1" xfId="2" applyFont="1" applyFill="1" applyBorder="1" applyAlignment="1">
      <alignment horizontal="right" vertical="center" wrapText="1"/>
    </xf>
    <xf numFmtId="165" fontId="7" fillId="6" borderId="1" xfId="2" applyFont="1" applyFill="1" applyBorder="1" applyAlignment="1">
      <alignment horizontal="left"/>
    </xf>
  </cellXfs>
  <cellStyles count="4">
    <cellStyle name="Comma" xfId="2" builtinId="3"/>
    <cellStyle name="Normal" xfId="0" builtinId="0"/>
    <cellStyle name="Normal_Foaie1" xfId="1"/>
    <cellStyle name="Virgulă_Foaie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"/>
  <sheetViews>
    <sheetView tabSelected="1" workbookViewId="0">
      <selection activeCell="B64" sqref="B64"/>
    </sheetView>
  </sheetViews>
  <sheetFormatPr defaultRowHeight="12.75"/>
  <cols>
    <col min="1" max="1" width="9.140625" style="2"/>
    <col min="2" max="2" width="63.7109375" style="2" bestFit="1" customWidth="1"/>
    <col min="3" max="10" width="15.140625" style="2" customWidth="1"/>
    <col min="11" max="11" width="38.85546875" style="2" customWidth="1"/>
    <col min="12" max="15" width="18.140625" style="2" bestFit="1" customWidth="1"/>
    <col min="16" max="16384" width="9.140625" style="2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/>
      <c r="B3" s="3" t="s">
        <v>39</v>
      </c>
      <c r="D3" s="70"/>
      <c r="E3" s="70"/>
      <c r="F3" s="70"/>
      <c r="G3" s="70"/>
      <c r="H3" s="70"/>
      <c r="I3" s="70"/>
      <c r="J3" s="70"/>
      <c r="K3" s="1"/>
      <c r="L3" s="1"/>
      <c r="M3" s="1"/>
      <c r="N3" s="1"/>
    </row>
    <row r="4" spans="1:14" ht="15" customHeight="1">
      <c r="A4" s="1"/>
      <c r="B4" s="66" t="s">
        <v>0</v>
      </c>
      <c r="C4" s="67" t="s">
        <v>1</v>
      </c>
      <c r="D4" s="67"/>
      <c r="E4" s="67"/>
      <c r="F4" s="68" t="s">
        <v>2</v>
      </c>
      <c r="G4" s="68"/>
      <c r="H4" s="68"/>
      <c r="I4" s="69" t="s">
        <v>3</v>
      </c>
      <c r="J4" s="69"/>
      <c r="K4" s="1"/>
      <c r="L4" s="1"/>
      <c r="M4" s="1"/>
      <c r="N4" s="1"/>
    </row>
    <row r="5" spans="1:14">
      <c r="A5" s="1"/>
      <c r="B5" s="66"/>
      <c r="C5" s="4">
        <v>2012</v>
      </c>
      <c r="D5" s="4">
        <v>2011</v>
      </c>
      <c r="E5" s="4" t="s">
        <v>4</v>
      </c>
      <c r="F5" s="4">
        <v>2012</v>
      </c>
      <c r="G5" s="4">
        <v>2011</v>
      </c>
      <c r="H5" s="4" t="s">
        <v>4</v>
      </c>
      <c r="I5" s="4">
        <v>2012</v>
      </c>
      <c r="J5" s="4">
        <v>2011</v>
      </c>
      <c r="K5" s="1"/>
      <c r="L5" s="1"/>
      <c r="M5" s="1"/>
      <c r="N5" s="1"/>
    </row>
    <row r="6" spans="1:14">
      <c r="A6" s="1"/>
      <c r="B6" s="66"/>
      <c r="C6" s="5" t="s">
        <v>5</v>
      </c>
      <c r="D6" s="5" t="s">
        <v>5</v>
      </c>
      <c r="E6" s="5" t="s">
        <v>6</v>
      </c>
      <c r="F6" s="5" t="s">
        <v>5</v>
      </c>
      <c r="G6" s="5" t="s">
        <v>5</v>
      </c>
      <c r="H6" s="5" t="s">
        <v>6</v>
      </c>
      <c r="I6" s="5" t="s">
        <v>6</v>
      </c>
      <c r="J6" s="5" t="s">
        <v>6</v>
      </c>
      <c r="K6" s="1"/>
      <c r="L6" s="1"/>
      <c r="M6" s="1"/>
      <c r="N6" s="1"/>
    </row>
    <row r="7" spans="1:14" s="14" customFormat="1">
      <c r="A7" s="6"/>
      <c r="B7" s="7" t="s">
        <v>30</v>
      </c>
      <c r="C7" s="8">
        <f>C39/40.2286</f>
        <v>20111.55680287159</v>
      </c>
      <c r="D7" s="9">
        <f>D39/41.6714</f>
        <v>15926.020820034841</v>
      </c>
      <c r="E7" s="33">
        <f>C7*100/D7-100</f>
        <v>26.281115855200753</v>
      </c>
      <c r="F7" s="8">
        <f>F39/40.2286</f>
        <v>9183.5093689564128</v>
      </c>
      <c r="G7" s="9">
        <f>G39/41.6714</f>
        <v>7274.3988682885647</v>
      </c>
      <c r="H7" s="60">
        <f>F7*100/G7-100</f>
        <v>26.244237293479628</v>
      </c>
      <c r="I7" s="11">
        <f>C7*100/$C$7</f>
        <v>100</v>
      </c>
      <c r="J7" s="10">
        <f>D7*100/$D$7</f>
        <v>100</v>
      </c>
      <c r="K7" s="12"/>
      <c r="L7" s="12"/>
      <c r="M7" s="12"/>
      <c r="N7" s="13"/>
    </row>
    <row r="8" spans="1:14" s="14" customFormat="1">
      <c r="A8" s="6"/>
      <c r="B8" s="7" t="s">
        <v>7</v>
      </c>
      <c r="C8" s="8">
        <f t="shared" ref="C8:C25" si="0">C40/40.2286</f>
        <v>1337.958939659844</v>
      </c>
      <c r="D8" s="9">
        <f t="shared" ref="D8:D26" si="1">D40/41.6714</f>
        <v>832.69371799363591</v>
      </c>
      <c r="E8" s="33">
        <f t="shared" ref="E8:E25" si="2">C8*100/D8-100</f>
        <v>60.678399602153576</v>
      </c>
      <c r="F8" s="8">
        <f t="shared" ref="F8:F25" si="3">F40/40.2286</f>
        <v>331.83759812670587</v>
      </c>
      <c r="G8" s="9">
        <f t="shared" ref="G8:G26" si="4">G40/41.6714</f>
        <v>183.87476782637495</v>
      </c>
      <c r="H8" s="60">
        <f t="shared" ref="H8:H25" si="5">F8*100/G8-100</f>
        <v>80.469349900170016</v>
      </c>
      <c r="I8" s="11">
        <f t="shared" ref="I8:I25" si="6">C8*100/$C$7</f>
        <v>6.6526870732792114</v>
      </c>
      <c r="J8" s="10">
        <f t="shared" ref="J8:J25" si="7">D8*100/$D$7</f>
        <v>5.2285107962819701</v>
      </c>
      <c r="K8" s="12"/>
      <c r="L8" s="12"/>
      <c r="M8" s="12"/>
      <c r="N8" s="13"/>
    </row>
    <row r="9" spans="1:14" s="14" customFormat="1">
      <c r="A9" s="6"/>
      <c r="B9" s="7" t="s">
        <v>8</v>
      </c>
      <c r="C9" s="8">
        <f t="shared" si="0"/>
        <v>18773.597863211744</v>
      </c>
      <c r="D9" s="9">
        <f t="shared" si="1"/>
        <v>15093.327102041203</v>
      </c>
      <c r="E9" s="33">
        <f t="shared" si="2"/>
        <v>24.383429420759228</v>
      </c>
      <c r="F9" s="8">
        <f t="shared" si="3"/>
        <v>8851.6717708297074</v>
      </c>
      <c r="G9" s="9">
        <f t="shared" si="4"/>
        <v>7090.5241004621894</v>
      </c>
      <c r="H9" s="60">
        <f t="shared" si="5"/>
        <v>24.838046460524964</v>
      </c>
      <c r="I9" s="11">
        <f t="shared" si="6"/>
        <v>93.347312926720775</v>
      </c>
      <c r="J9" s="10">
        <f t="shared" si="7"/>
        <v>94.771489203718019</v>
      </c>
      <c r="K9" s="12"/>
      <c r="L9" s="12"/>
      <c r="M9" s="12"/>
      <c r="N9" s="13"/>
    </row>
    <row r="10" spans="1:14" s="14" customFormat="1">
      <c r="A10" s="6"/>
      <c r="B10" s="7" t="s">
        <v>9</v>
      </c>
      <c r="C10" s="8">
        <f t="shared" si="0"/>
        <v>4534.2193862078229</v>
      </c>
      <c r="D10" s="9">
        <f t="shared" si="1"/>
        <v>3493.4530877292341</v>
      </c>
      <c r="E10" s="33">
        <f t="shared" si="2"/>
        <v>29.791907100006114</v>
      </c>
      <c r="F10" s="8">
        <f t="shared" si="3"/>
        <v>2282.0727790676283</v>
      </c>
      <c r="G10" s="9">
        <f t="shared" si="4"/>
        <v>1949.7630749146899</v>
      </c>
      <c r="H10" s="60">
        <f t="shared" si="5"/>
        <v>17.043594087321523</v>
      </c>
      <c r="I10" s="11">
        <f t="shared" si="6"/>
        <v>22.545342613956237</v>
      </c>
      <c r="J10" s="10">
        <f t="shared" si="7"/>
        <v>21.935504965147921</v>
      </c>
      <c r="K10" s="12"/>
      <c r="L10" s="12"/>
      <c r="M10" s="12"/>
      <c r="N10" s="13"/>
    </row>
    <row r="11" spans="1:14">
      <c r="A11" s="1"/>
      <c r="B11" s="79" t="s">
        <v>10</v>
      </c>
      <c r="C11" s="73">
        <f t="shared" si="0"/>
        <v>1833.3051361469204</v>
      </c>
      <c r="D11" s="74">
        <f t="shared" si="1"/>
        <v>1165.7107272613832</v>
      </c>
      <c r="E11" s="64">
        <f t="shared" si="2"/>
        <v>57.269303033173912</v>
      </c>
      <c r="F11" s="73">
        <f t="shared" si="3"/>
        <v>254.87168332977035</v>
      </c>
      <c r="G11" s="74">
        <f t="shared" si="4"/>
        <v>191.91522243073189</v>
      </c>
      <c r="H11" s="65">
        <f t="shared" si="5"/>
        <v>32.804308121916364</v>
      </c>
      <c r="I11" s="75">
        <f t="shared" si="6"/>
        <v>9.1156798755885244</v>
      </c>
      <c r="J11" s="76">
        <f t="shared" si="7"/>
        <v>7.3195353719174223</v>
      </c>
      <c r="K11" s="19"/>
      <c r="L11" s="19"/>
      <c r="M11" s="19"/>
      <c r="N11" s="20"/>
    </row>
    <row r="12" spans="1:14">
      <c r="A12" s="1"/>
      <c r="B12" s="79" t="s">
        <v>11</v>
      </c>
      <c r="C12" s="73">
        <f t="shared" si="0"/>
        <v>2700.9142500609018</v>
      </c>
      <c r="D12" s="74">
        <f t="shared" si="1"/>
        <v>2327.7423604678506</v>
      </c>
      <c r="E12" s="64">
        <f t="shared" si="2"/>
        <v>16.031494547276608</v>
      </c>
      <c r="F12" s="73">
        <f t="shared" si="3"/>
        <v>2027.2010957378582</v>
      </c>
      <c r="G12" s="74">
        <f t="shared" si="4"/>
        <v>1757.8478524839579</v>
      </c>
      <c r="H12" s="65">
        <f t="shared" si="5"/>
        <v>15.32289855878517</v>
      </c>
      <c r="I12" s="75">
        <f t="shared" si="6"/>
        <v>13.429662738367709</v>
      </c>
      <c r="J12" s="76">
        <f t="shared" si="7"/>
        <v>14.615969593230497</v>
      </c>
      <c r="K12" s="19"/>
      <c r="L12" s="19"/>
      <c r="M12" s="19"/>
      <c r="N12" s="20"/>
    </row>
    <row r="13" spans="1:14" s="14" customFormat="1">
      <c r="A13" s="6"/>
      <c r="B13" s="7" t="s">
        <v>12</v>
      </c>
      <c r="C13" s="8">
        <f t="shared" si="0"/>
        <v>10512.258766151444</v>
      </c>
      <c r="D13" s="9">
        <f t="shared" si="1"/>
        <v>8940.8729008384653</v>
      </c>
      <c r="E13" s="33">
        <f t="shared" si="2"/>
        <v>17.575307050451613</v>
      </c>
      <c r="F13" s="8">
        <f t="shared" si="3"/>
        <v>4683.5571956269914</v>
      </c>
      <c r="G13" s="9">
        <f t="shared" si="4"/>
        <v>3636.5473442216967</v>
      </c>
      <c r="H13" s="60">
        <f t="shared" si="5"/>
        <v>28.791316386103006</v>
      </c>
      <c r="I13" s="11">
        <f t="shared" si="6"/>
        <v>52.269741567945019</v>
      </c>
      <c r="J13" s="10">
        <f t="shared" si="7"/>
        <v>56.140030217660524</v>
      </c>
      <c r="K13" s="12"/>
      <c r="L13" s="12"/>
      <c r="M13" s="12"/>
      <c r="N13" s="13"/>
    </row>
    <row r="14" spans="1:14">
      <c r="A14" s="1"/>
      <c r="B14" s="72" t="s">
        <v>29</v>
      </c>
      <c r="C14" s="73">
        <f t="shared" si="0"/>
        <v>4854.5167119909711</v>
      </c>
      <c r="D14" s="74">
        <f t="shared" si="1"/>
        <v>3948.2161866411975</v>
      </c>
      <c r="E14" s="64">
        <f t="shared" si="2"/>
        <v>22.954683393889241</v>
      </c>
      <c r="F14" s="73">
        <f t="shared" si="3"/>
        <v>3124.2622164330851</v>
      </c>
      <c r="G14" s="74">
        <f t="shared" si="4"/>
        <v>2537.5201457114476</v>
      </c>
      <c r="H14" s="65">
        <f t="shared" si="5"/>
        <v>23.12265665016551</v>
      </c>
      <c r="I14" s="75">
        <f t="shared" si="6"/>
        <v>24.137945956017827</v>
      </c>
      <c r="J14" s="76">
        <f t="shared" si="7"/>
        <v>24.790977176636392</v>
      </c>
      <c r="K14" s="19"/>
      <c r="L14" s="19"/>
      <c r="M14" s="19"/>
      <c r="N14" s="20"/>
    </row>
    <row r="15" spans="1:14">
      <c r="A15" s="1"/>
      <c r="B15" s="77" t="s">
        <v>13</v>
      </c>
      <c r="C15" s="73">
        <f t="shared" si="0"/>
        <v>3259.0283529628173</v>
      </c>
      <c r="D15" s="74">
        <f t="shared" si="1"/>
        <v>2888.2165226030324</v>
      </c>
      <c r="E15" s="64">
        <f t="shared" si="2"/>
        <v>12.838782253956055</v>
      </c>
      <c r="F15" s="73">
        <f t="shared" si="3"/>
        <v>971.69854282773952</v>
      </c>
      <c r="G15" s="74">
        <f t="shared" si="4"/>
        <v>610.89063482388406</v>
      </c>
      <c r="H15" s="65">
        <f t="shared" si="5"/>
        <v>59.062602606090735</v>
      </c>
      <c r="I15" s="75">
        <f t="shared" si="6"/>
        <v>16.204754236119022</v>
      </c>
      <c r="J15" s="76">
        <f t="shared" si="7"/>
        <v>18.135204990876776</v>
      </c>
      <c r="K15" s="19"/>
      <c r="L15" s="19"/>
      <c r="M15" s="19"/>
      <c r="N15" s="20"/>
    </row>
    <row r="16" spans="1:14">
      <c r="A16" s="1"/>
      <c r="B16" s="77" t="s">
        <v>14</v>
      </c>
      <c r="C16" s="73">
        <f t="shared" si="0"/>
        <v>331.01094743540665</v>
      </c>
      <c r="D16" s="74">
        <f t="shared" si="1"/>
        <v>389.30213527743251</v>
      </c>
      <c r="E16" s="64">
        <f t="shared" si="2"/>
        <v>-14.973251508236714</v>
      </c>
      <c r="F16" s="73">
        <f t="shared" si="3"/>
        <v>191.8266357765371</v>
      </c>
      <c r="G16" s="74">
        <f t="shared" si="4"/>
        <v>197.12006316082494</v>
      </c>
      <c r="H16" s="65">
        <f t="shared" si="5"/>
        <v>-2.685382349928048</v>
      </c>
      <c r="I16" s="75">
        <f t="shared" si="6"/>
        <v>1.6458743133606837</v>
      </c>
      <c r="J16" s="76">
        <f t="shared" si="7"/>
        <v>2.4444407029010833</v>
      </c>
      <c r="K16" s="19"/>
      <c r="L16" s="19"/>
      <c r="M16" s="19"/>
      <c r="N16" s="20"/>
    </row>
    <row r="17" spans="1:14">
      <c r="A17" s="1"/>
      <c r="B17" s="72" t="s">
        <v>34</v>
      </c>
      <c r="C17" s="73">
        <f t="shared" si="0"/>
        <v>831.11490332748338</v>
      </c>
      <c r="D17" s="74">
        <f t="shared" si="1"/>
        <v>770.43015113483102</v>
      </c>
      <c r="E17" s="64">
        <f t="shared" si="2"/>
        <v>7.8767364054047846</v>
      </c>
      <c r="F17" s="73">
        <f t="shared" si="3"/>
        <v>212.53886538432855</v>
      </c>
      <c r="G17" s="74">
        <f t="shared" si="4"/>
        <v>167.17312113343925</v>
      </c>
      <c r="H17" s="65">
        <f t="shared" si="5"/>
        <v>27.136984667934684</v>
      </c>
      <c r="I17" s="75">
        <f t="shared" si="6"/>
        <v>4.1325239586067957</v>
      </c>
      <c r="J17" s="76">
        <f t="shared" si="7"/>
        <v>4.8375558454980441</v>
      </c>
      <c r="K17" s="19"/>
      <c r="L17" s="19"/>
      <c r="M17" s="19"/>
      <c r="N17" s="20"/>
    </row>
    <row r="18" spans="1:14">
      <c r="A18" s="1"/>
      <c r="B18" s="77" t="s">
        <v>28</v>
      </c>
      <c r="C18" s="73">
        <f t="shared" si="0"/>
        <v>492.00971448173692</v>
      </c>
      <c r="D18" s="74">
        <f t="shared" si="1"/>
        <v>288.84330740027934</v>
      </c>
      <c r="E18" s="64">
        <f t="shared" si="2"/>
        <v>70.337931285321218</v>
      </c>
      <c r="F18" s="73">
        <f t="shared" si="3"/>
        <v>51.247893289848513</v>
      </c>
      <c r="G18" s="74">
        <f t="shared" si="4"/>
        <v>35.536099099142341</v>
      </c>
      <c r="H18" s="65">
        <f t="shared" si="5"/>
        <v>44.213615419272003</v>
      </c>
      <c r="I18" s="75">
        <f t="shared" si="6"/>
        <v>2.4464029279497961</v>
      </c>
      <c r="J18" s="76">
        <f t="shared" si="7"/>
        <v>1.8136564724122184</v>
      </c>
      <c r="K18" s="19"/>
      <c r="L18" s="19"/>
      <c r="M18" s="19"/>
      <c r="N18" s="20"/>
    </row>
    <row r="19" spans="1:14">
      <c r="A19" s="1"/>
      <c r="B19" s="77" t="s">
        <v>15</v>
      </c>
      <c r="C19" s="73">
        <f t="shared" si="0"/>
        <v>744.57813595302844</v>
      </c>
      <c r="D19" s="74">
        <f t="shared" si="1"/>
        <v>655.86459778169194</v>
      </c>
      <c r="E19" s="64">
        <f t="shared" si="2"/>
        <v>13.526197094856045</v>
      </c>
      <c r="F19" s="73">
        <f t="shared" si="3"/>
        <v>131.98304191545319</v>
      </c>
      <c r="G19" s="74">
        <f t="shared" si="4"/>
        <v>88.307280292958723</v>
      </c>
      <c r="H19" s="65">
        <f t="shared" si="5"/>
        <v>49.458845836493254</v>
      </c>
      <c r="I19" s="75">
        <f t="shared" si="6"/>
        <v>3.7022401758908852</v>
      </c>
      <c r="J19" s="76">
        <f t="shared" si="7"/>
        <v>4.1181950293360048</v>
      </c>
      <c r="K19" s="19"/>
      <c r="L19" s="19"/>
      <c r="M19" s="19"/>
      <c r="N19" s="20"/>
    </row>
    <row r="20" spans="1:14">
      <c r="A20" s="1"/>
      <c r="B20" s="78" t="s">
        <v>26</v>
      </c>
      <c r="C20" s="73">
        <f t="shared" si="0"/>
        <v>481.95838284205763</v>
      </c>
      <c r="D20" s="74">
        <f t="shared" si="1"/>
        <v>173.86375307765039</v>
      </c>
      <c r="E20" s="64">
        <f t="shared" si="2"/>
        <v>177.20463541748529</v>
      </c>
      <c r="F20" s="73">
        <f t="shared" si="3"/>
        <v>290.90507748218926</v>
      </c>
      <c r="G20" s="74">
        <f t="shared" si="4"/>
        <v>151.54480051066199</v>
      </c>
      <c r="H20" s="65">
        <f t="shared" si="5"/>
        <v>91.959787799992881</v>
      </c>
      <c r="I20" s="75">
        <f t="shared" si="6"/>
        <v>2.3964250384298551</v>
      </c>
      <c r="J20" s="76">
        <f t="shared" si="7"/>
        <v>1.0916961307681503</v>
      </c>
      <c r="K20" s="19"/>
      <c r="L20" s="19"/>
      <c r="M20" s="19"/>
      <c r="N20" s="20"/>
    </row>
    <row r="21" spans="1:14">
      <c r="A21" s="1"/>
      <c r="B21" s="78" t="s">
        <v>16</v>
      </c>
      <c r="C21" s="73">
        <f t="shared" si="0"/>
        <v>3013.0669225376973</v>
      </c>
      <c r="D21" s="74">
        <f t="shared" si="1"/>
        <v>2478.8602014811117</v>
      </c>
      <c r="E21" s="64">
        <f t="shared" si="2"/>
        <v>21.550498117537998</v>
      </c>
      <c r="F21" s="73">
        <f t="shared" si="3"/>
        <v>1588.9750824040609</v>
      </c>
      <c r="G21" s="74">
        <f t="shared" si="4"/>
        <v>1348.5586517371626</v>
      </c>
      <c r="H21" s="65">
        <f t="shared" si="5"/>
        <v>17.827658467594489</v>
      </c>
      <c r="I21" s="75">
        <f t="shared" si="6"/>
        <v>14.981768701801753</v>
      </c>
      <c r="J21" s="76">
        <f t="shared" si="7"/>
        <v>15.564843406224361</v>
      </c>
      <c r="K21" s="19"/>
      <c r="L21" s="19"/>
      <c r="M21" s="19"/>
      <c r="N21" s="20"/>
    </row>
    <row r="22" spans="1:14">
      <c r="A22" s="1"/>
      <c r="B22" s="78" t="s">
        <v>36</v>
      </c>
      <c r="C22" s="73">
        <f t="shared" si="0"/>
        <v>225.22685353206424</v>
      </c>
      <c r="D22" s="74" t="s">
        <v>35</v>
      </c>
      <c r="E22" s="64">
        <v>0</v>
      </c>
      <c r="F22" s="73">
        <f t="shared" si="3"/>
        <v>3.5977637799973152</v>
      </c>
      <c r="G22" s="74" t="s">
        <v>35</v>
      </c>
      <c r="H22" s="65">
        <v>0</v>
      </c>
      <c r="I22" s="75">
        <f t="shared" si="6"/>
        <v>1.119887713018346</v>
      </c>
      <c r="J22" s="76">
        <v>0</v>
      </c>
      <c r="K22" s="19"/>
      <c r="L22" s="19"/>
      <c r="M22" s="19"/>
      <c r="N22" s="20"/>
    </row>
    <row r="23" spans="1:14">
      <c r="A23" s="1"/>
      <c r="B23" s="78" t="s">
        <v>17</v>
      </c>
      <c r="C23" s="73">
        <f t="shared" si="0"/>
        <v>6.8675519406591325</v>
      </c>
      <c r="D23" s="74">
        <f t="shared" si="1"/>
        <v>6.2771589147472842</v>
      </c>
      <c r="E23" s="64">
        <f t="shared" si="2"/>
        <v>9.4054178638811266</v>
      </c>
      <c r="F23" s="73">
        <f t="shared" si="3"/>
        <v>2.5638724688405761</v>
      </c>
      <c r="G23" s="74">
        <f t="shared" si="4"/>
        <v>4.1102290779767419</v>
      </c>
      <c r="H23" s="65">
        <f t="shared" si="5"/>
        <v>-37.622151461625073</v>
      </c>
      <c r="I23" s="75">
        <f t="shared" si="6"/>
        <v>3.414729156958432E-2</v>
      </c>
      <c r="J23" s="76">
        <f t="shared" si="7"/>
        <v>3.9414483917104108E-2</v>
      </c>
      <c r="K23" s="19"/>
      <c r="L23" s="19"/>
      <c r="M23" s="19"/>
      <c r="N23" s="20"/>
    </row>
    <row r="24" spans="1:14">
      <c r="A24" s="1"/>
      <c r="B24" s="24" t="s">
        <v>18</v>
      </c>
      <c r="C24" s="80">
        <f t="shared" si="0"/>
        <v>16384.437092019107</v>
      </c>
      <c r="D24" s="81">
        <f t="shared" si="1"/>
        <v>13267.019706561336</v>
      </c>
      <c r="E24" s="62">
        <f t="shared" si="2"/>
        <v>23.497495702942402</v>
      </c>
      <c r="F24" s="80">
        <f t="shared" si="3"/>
        <v>7297.4675728213269</v>
      </c>
      <c r="G24" s="81">
        <f t="shared" si="4"/>
        <v>5770.1851869627617</v>
      </c>
      <c r="H24" s="62">
        <f t="shared" si="5"/>
        <v>26.468515937917019</v>
      </c>
      <c r="I24" s="82">
        <f t="shared" si="6"/>
        <v>81.467771255180438</v>
      </c>
      <c r="J24" s="82">
        <f t="shared" si="7"/>
        <v>83.304045979090404</v>
      </c>
      <c r="K24" s="19"/>
      <c r="L24" s="19"/>
      <c r="M24" s="19"/>
      <c r="N24" s="20"/>
    </row>
    <row r="25" spans="1:14">
      <c r="A25" s="1"/>
      <c r="B25" s="24" t="s">
        <v>33</v>
      </c>
      <c r="C25" s="80">
        <f t="shared" si="0"/>
        <v>3727.119710852478</v>
      </c>
      <c r="D25" s="81">
        <f t="shared" si="1"/>
        <v>2659.0823202484216</v>
      </c>
      <c r="E25" s="62">
        <f t="shared" si="2"/>
        <v>40.165638441170046</v>
      </c>
      <c r="F25" s="80">
        <f t="shared" si="3"/>
        <v>1886.0417961350879</v>
      </c>
      <c r="G25" s="81">
        <f t="shared" si="4"/>
        <v>1504.213681325803</v>
      </c>
      <c r="H25" s="62">
        <f t="shared" si="5"/>
        <v>25.383901206957788</v>
      </c>
      <c r="I25" s="82">
        <f t="shared" si="6"/>
        <v>18.532228744819538</v>
      </c>
      <c r="J25" s="82">
        <f t="shared" si="7"/>
        <v>16.696463920876656</v>
      </c>
      <c r="K25" s="1"/>
      <c r="L25" s="1"/>
      <c r="M25" s="1"/>
      <c r="N25" s="1"/>
    </row>
    <row r="26" spans="1:14">
      <c r="B26" s="24" t="s">
        <v>32</v>
      </c>
      <c r="C26" s="63" t="s">
        <v>27</v>
      </c>
      <c r="D26" s="81">
        <f t="shared" si="1"/>
        <v>14498.877551510148</v>
      </c>
      <c r="E26" s="62">
        <v>0</v>
      </c>
      <c r="F26" s="63" t="s">
        <v>27</v>
      </c>
      <c r="G26" s="81">
        <f t="shared" si="4"/>
        <v>14044.479835090733</v>
      </c>
      <c r="H26" s="62">
        <v>0</v>
      </c>
      <c r="I26" s="82">
        <v>0</v>
      </c>
      <c r="J26" s="82">
        <v>0</v>
      </c>
    </row>
    <row r="27" spans="1:14">
      <c r="B27" s="14" t="s">
        <v>31</v>
      </c>
      <c r="C27" s="1"/>
      <c r="D27" s="1"/>
      <c r="E27" s="1"/>
      <c r="F27" s="1"/>
      <c r="G27" s="1"/>
      <c r="H27" s="1"/>
      <c r="I27" s="1"/>
      <c r="J27" s="1"/>
    </row>
    <row r="28" spans="1:14">
      <c r="B28" s="25" t="s">
        <v>19</v>
      </c>
    </row>
    <row r="29" spans="1:14">
      <c r="B29" s="25"/>
    </row>
    <row r="30" spans="1:14">
      <c r="B30" s="14" t="s">
        <v>20</v>
      </c>
      <c r="D30" s="14" t="s">
        <v>21</v>
      </c>
    </row>
    <row r="31" spans="1:14">
      <c r="B31" s="26" t="s">
        <v>37</v>
      </c>
      <c r="C31" s="27"/>
      <c r="D31" s="28" t="s">
        <v>22</v>
      </c>
    </row>
    <row r="32" spans="1:14">
      <c r="B32" s="26" t="s">
        <v>38</v>
      </c>
      <c r="C32" s="28"/>
      <c r="D32" s="29" t="s">
        <v>23</v>
      </c>
      <c r="E32" s="28"/>
    </row>
    <row r="34" spans="1: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5">
      <c r="A35" s="1"/>
      <c r="B35" s="30" t="s">
        <v>39</v>
      </c>
      <c r="C35" s="31"/>
      <c r="D35" s="71" t="s">
        <v>24</v>
      </c>
      <c r="E35" s="71"/>
      <c r="F35" s="71"/>
      <c r="G35" s="71"/>
      <c r="H35" s="71"/>
      <c r="I35" s="71"/>
      <c r="J35" s="71"/>
      <c r="K35" s="1"/>
      <c r="L35" s="1"/>
      <c r="M35" s="1"/>
      <c r="N35" s="1"/>
    </row>
    <row r="36" spans="1:15">
      <c r="A36" s="1"/>
      <c r="B36" s="66" t="s">
        <v>0</v>
      </c>
      <c r="C36" s="67" t="s">
        <v>1</v>
      </c>
      <c r="D36" s="67"/>
      <c r="E36" s="67"/>
      <c r="F36" s="68" t="s">
        <v>2</v>
      </c>
      <c r="G36" s="68"/>
      <c r="H36" s="68"/>
      <c r="I36" s="69" t="s">
        <v>3</v>
      </c>
      <c r="J36" s="69"/>
      <c r="K36" s="1"/>
      <c r="L36" s="1"/>
      <c r="M36" s="1"/>
      <c r="N36" s="1"/>
    </row>
    <row r="37" spans="1:15">
      <c r="A37" s="1"/>
      <c r="B37" s="66"/>
      <c r="C37" s="4">
        <v>2012</v>
      </c>
      <c r="D37" s="4">
        <v>2011</v>
      </c>
      <c r="E37" s="4" t="s">
        <v>4</v>
      </c>
      <c r="F37" s="4">
        <v>2012</v>
      </c>
      <c r="G37" s="4">
        <v>2011</v>
      </c>
      <c r="H37" s="4" t="s">
        <v>4</v>
      </c>
      <c r="I37" s="4">
        <v>2012</v>
      </c>
      <c r="J37" s="4">
        <v>2011</v>
      </c>
      <c r="K37" s="1"/>
      <c r="L37" s="1"/>
      <c r="M37" s="1"/>
      <c r="N37" s="1"/>
    </row>
    <row r="38" spans="1:15">
      <c r="A38" s="1"/>
      <c r="B38" s="66"/>
      <c r="C38" s="5" t="s">
        <v>25</v>
      </c>
      <c r="D38" s="5" t="s">
        <v>25</v>
      </c>
      <c r="E38" s="5" t="s">
        <v>6</v>
      </c>
      <c r="F38" s="5" t="s">
        <v>25</v>
      </c>
      <c r="G38" s="5" t="s">
        <v>25</v>
      </c>
      <c r="H38" s="5" t="s">
        <v>6</v>
      </c>
      <c r="I38" s="5" t="s">
        <v>6</v>
      </c>
      <c r="J38" s="5" t="s">
        <v>6</v>
      </c>
      <c r="K38" s="32"/>
      <c r="L38" s="1"/>
      <c r="M38" s="1"/>
      <c r="N38" s="1"/>
    </row>
    <row r="39" spans="1:15" s="14" customFormat="1">
      <c r="A39" s="6"/>
      <c r="B39" s="7" t="s">
        <v>30</v>
      </c>
      <c r="C39" s="8">
        <v>809059.77399999998</v>
      </c>
      <c r="D39" s="33">
        <v>663659.5839999998</v>
      </c>
      <c r="E39" s="33">
        <f>C39*100/D39-100</f>
        <v>21.90885108953691</v>
      </c>
      <c r="F39" s="8">
        <v>369439.72499999998</v>
      </c>
      <c r="G39" s="33">
        <v>303134.38500000007</v>
      </c>
      <c r="H39" s="60">
        <f>F39*100/G39-100</f>
        <v>21.873249384097392</v>
      </c>
      <c r="I39" s="60">
        <f>C39*100/$C$39</f>
        <v>99.999999999999986</v>
      </c>
      <c r="J39" s="60">
        <f>D39*100/$D$39</f>
        <v>100</v>
      </c>
      <c r="K39" s="50"/>
      <c r="L39" s="51"/>
      <c r="M39" s="51"/>
      <c r="N39" s="34"/>
      <c r="O39" s="34"/>
    </row>
    <row r="40" spans="1:15" s="14" customFormat="1">
      <c r="A40" s="6"/>
      <c r="B40" s="7" t="s">
        <v>7</v>
      </c>
      <c r="C40" s="8">
        <v>53824.214999999997</v>
      </c>
      <c r="D40" s="33">
        <v>34699.512999999999</v>
      </c>
      <c r="E40" s="33">
        <f t="shared" ref="E40:E57" si="8">C40*100/D40-100</f>
        <v>55.115188504230588</v>
      </c>
      <c r="F40" s="8">
        <v>13349.361999999999</v>
      </c>
      <c r="G40" s="33">
        <v>7662.3190000000004</v>
      </c>
      <c r="H40" s="60">
        <f t="shared" ref="H40:H57" si="9">F40*100/G40-100</f>
        <v>74.220911449914809</v>
      </c>
      <c r="I40" s="60">
        <f t="shared" ref="I40:I57" si="10">C40*100/$C$39</f>
        <v>6.6526870732792114</v>
      </c>
      <c r="J40" s="60">
        <f t="shared" ref="J40:J57" si="11">D40*100/$D$39</f>
        <v>5.2285107962819701</v>
      </c>
      <c r="K40" s="50"/>
      <c r="L40" s="51"/>
      <c r="M40" s="51"/>
      <c r="N40" s="34"/>
      <c r="O40" s="34"/>
    </row>
    <row r="41" spans="1:15" s="14" customFormat="1">
      <c r="A41" s="6"/>
      <c r="B41" s="7" t="s">
        <v>8</v>
      </c>
      <c r="C41" s="33">
        <v>755235.55900000001</v>
      </c>
      <c r="D41" s="35">
        <f>D39-D40</f>
        <v>628960.07099999976</v>
      </c>
      <c r="E41" s="33">
        <f>C41*100/D41-100</f>
        <v>20.076868758811926</v>
      </c>
      <c r="F41" s="33">
        <v>356090.36299999995</v>
      </c>
      <c r="G41" s="33">
        <f>G39-G40</f>
        <v>295472.06600000005</v>
      </c>
      <c r="H41" s="60">
        <f>F41*100/G41-100</f>
        <v>20.515745471519438</v>
      </c>
      <c r="I41" s="60">
        <f t="shared" si="10"/>
        <v>93.347312926720804</v>
      </c>
      <c r="J41" s="60">
        <f t="shared" si="11"/>
        <v>94.771489203718033</v>
      </c>
      <c r="K41" s="50"/>
      <c r="L41" s="51"/>
      <c r="M41" s="51"/>
      <c r="N41" s="34"/>
      <c r="O41" s="34"/>
    </row>
    <row r="42" spans="1:15" s="14" customFormat="1">
      <c r="A42" s="6"/>
      <c r="B42" s="7" t="s">
        <v>9</v>
      </c>
      <c r="C42" s="8">
        <v>182405.29800000001</v>
      </c>
      <c r="D42" s="33">
        <v>145577.08100000001</v>
      </c>
      <c r="E42" s="33">
        <f t="shared" si="8"/>
        <v>25.298087272405198</v>
      </c>
      <c r="F42" s="8">
        <v>91804.592999999993</v>
      </c>
      <c r="G42" s="33">
        <v>81249.357000000004</v>
      </c>
      <c r="H42" s="60">
        <f t="shared" si="9"/>
        <v>12.991162502369079</v>
      </c>
      <c r="I42" s="60">
        <f t="shared" si="10"/>
        <v>22.545342613956237</v>
      </c>
      <c r="J42" s="60">
        <f t="shared" si="11"/>
        <v>21.935504965147924</v>
      </c>
      <c r="K42" s="50"/>
      <c r="L42" s="51"/>
      <c r="M42" s="51"/>
      <c r="N42" s="34"/>
      <c r="O42" s="34"/>
    </row>
    <row r="43" spans="1:15">
      <c r="A43" s="1"/>
      <c r="B43" s="15" t="s">
        <v>10</v>
      </c>
      <c r="C43" s="16">
        <v>73751.298999999999</v>
      </c>
      <c r="D43" s="36">
        <v>48576.798000000003</v>
      </c>
      <c r="E43" s="64">
        <f t="shared" si="8"/>
        <v>51.824125995295134</v>
      </c>
      <c r="F43" s="16">
        <v>10253.130999999999</v>
      </c>
      <c r="G43" s="36">
        <v>7997.3760000000002</v>
      </c>
      <c r="H43" s="65">
        <f t="shared" si="9"/>
        <v>28.206189130034659</v>
      </c>
      <c r="I43" s="65">
        <f t="shared" si="10"/>
        <v>9.1156798755885262</v>
      </c>
      <c r="J43" s="65">
        <f t="shared" si="11"/>
        <v>7.3195353719174214</v>
      </c>
      <c r="K43" s="50"/>
      <c r="L43" s="51"/>
      <c r="M43" s="51"/>
      <c r="N43" s="34"/>
      <c r="O43" s="34"/>
    </row>
    <row r="44" spans="1:15">
      <c r="A44" s="1"/>
      <c r="B44" s="15" t="s">
        <v>11</v>
      </c>
      <c r="C44" s="16">
        <v>108653.999</v>
      </c>
      <c r="D44" s="36">
        <v>97000.282999999996</v>
      </c>
      <c r="E44" s="64">
        <f t="shared" si="8"/>
        <v>12.014105154724149</v>
      </c>
      <c r="F44" s="16">
        <v>81551.462</v>
      </c>
      <c r="G44" s="36">
        <v>73251.981</v>
      </c>
      <c r="H44" s="65">
        <f t="shared" si="9"/>
        <v>11.330043074193455</v>
      </c>
      <c r="I44" s="65">
        <f t="shared" si="10"/>
        <v>13.429662738367711</v>
      </c>
      <c r="J44" s="65">
        <f t="shared" si="11"/>
        <v>14.615969593230499</v>
      </c>
      <c r="K44" s="50"/>
      <c r="L44" s="51"/>
      <c r="M44" s="51"/>
      <c r="N44" s="34"/>
      <c r="O44" s="34"/>
    </row>
    <row r="45" spans="1:15" s="14" customFormat="1">
      <c r="A45" s="55"/>
      <c r="B45" s="7" t="s">
        <v>12</v>
      </c>
      <c r="C45" s="8">
        <v>422893.45299999998</v>
      </c>
      <c r="D45" s="33">
        <v>372578.69099999999</v>
      </c>
      <c r="E45" s="33">
        <f t="shared" si="8"/>
        <v>13.504465825717332</v>
      </c>
      <c r="F45" s="8">
        <v>188412.94899999999</v>
      </c>
      <c r="G45" s="33">
        <v>151540.019</v>
      </c>
      <c r="H45" s="60">
        <f t="shared" si="9"/>
        <v>24.332140277744045</v>
      </c>
      <c r="I45" s="60">
        <f t="shared" si="10"/>
        <v>52.269741567945012</v>
      </c>
      <c r="J45" s="60">
        <f t="shared" si="11"/>
        <v>56.140030217660524</v>
      </c>
      <c r="K45" s="50"/>
      <c r="L45" s="51"/>
      <c r="M45" s="51"/>
      <c r="N45" s="34"/>
      <c r="O45" s="34"/>
    </row>
    <row r="46" spans="1:15">
      <c r="A46" s="29"/>
      <c r="B46" s="21" t="s">
        <v>29</v>
      </c>
      <c r="C46" s="16">
        <v>195290.41099999999</v>
      </c>
      <c r="D46" s="36">
        <v>164527.696</v>
      </c>
      <c r="E46" s="64">
        <f t="shared" si="8"/>
        <v>18.697590586815238</v>
      </c>
      <c r="F46" s="16">
        <v>125684.69500000001</v>
      </c>
      <c r="G46" s="36">
        <v>105742.01700000001</v>
      </c>
      <c r="H46" s="65">
        <f t="shared" si="9"/>
        <v>18.859748060224717</v>
      </c>
      <c r="I46" s="65">
        <f t="shared" si="10"/>
        <v>24.137945956017827</v>
      </c>
      <c r="J46" s="65">
        <f t="shared" si="11"/>
        <v>24.790977176636396</v>
      </c>
      <c r="K46" s="52"/>
      <c r="L46" s="51"/>
      <c r="M46" s="51"/>
      <c r="N46" s="34"/>
      <c r="O46" s="34"/>
    </row>
    <row r="47" spans="1:15">
      <c r="A47" s="29"/>
      <c r="B47" s="22" t="s">
        <v>13</v>
      </c>
      <c r="C47" s="61">
        <v>131106.14799999999</v>
      </c>
      <c r="D47" s="18">
        <v>120356.026</v>
      </c>
      <c r="E47" s="64">
        <f t="shared" si="8"/>
        <v>8.9319349909409596</v>
      </c>
      <c r="F47" s="18">
        <v>39090.072</v>
      </c>
      <c r="G47" s="18">
        <v>25456.668000000001</v>
      </c>
      <c r="H47" s="65">
        <f t="shared" si="9"/>
        <v>53.555335678652057</v>
      </c>
      <c r="I47" s="65">
        <f t="shared" si="10"/>
        <v>16.204754236119022</v>
      </c>
      <c r="J47" s="65">
        <f t="shared" si="11"/>
        <v>18.135204990876773</v>
      </c>
      <c r="K47" s="50"/>
      <c r="L47" s="51"/>
      <c r="M47" s="51"/>
      <c r="N47" s="34"/>
      <c r="O47" s="34"/>
    </row>
    <row r="48" spans="1:15">
      <c r="A48" s="29"/>
      <c r="B48" s="22" t="s">
        <v>14</v>
      </c>
      <c r="C48" s="16">
        <v>13316.107</v>
      </c>
      <c r="D48" s="36">
        <v>16222.764999999999</v>
      </c>
      <c r="E48" s="64">
        <f t="shared" si="8"/>
        <v>-17.91715530613925</v>
      </c>
      <c r="F48" s="16">
        <v>7716.9170000000004</v>
      </c>
      <c r="G48" s="36">
        <v>8214.2690000000002</v>
      </c>
      <c r="H48" s="65">
        <f t="shared" si="9"/>
        <v>-6.0547323200640193</v>
      </c>
      <c r="I48" s="65">
        <f t="shared" si="10"/>
        <v>1.6458743133606837</v>
      </c>
      <c r="J48" s="65">
        <f t="shared" si="11"/>
        <v>2.4444407029010833</v>
      </c>
      <c r="K48" s="50"/>
      <c r="L48" s="51"/>
      <c r="M48" s="51"/>
      <c r="N48" s="34"/>
      <c r="O48" s="34"/>
    </row>
    <row r="49" spans="1:15">
      <c r="A49" s="29"/>
      <c r="B49" s="21" t="s">
        <v>34</v>
      </c>
      <c r="C49" s="61">
        <v>33434.589</v>
      </c>
      <c r="D49" s="18">
        <v>32104.902999999998</v>
      </c>
      <c r="E49" s="64">
        <f t="shared" si="8"/>
        <v>4.1416913796624755</v>
      </c>
      <c r="F49" s="61">
        <v>8550.1409999999996</v>
      </c>
      <c r="G49" s="18">
        <v>6966.3379999999997</v>
      </c>
      <c r="H49" s="65">
        <f t="shared" si="9"/>
        <v>22.735086928024458</v>
      </c>
      <c r="I49" s="65">
        <f t="shared" si="10"/>
        <v>4.1325239586067966</v>
      </c>
      <c r="J49" s="65">
        <f t="shared" si="11"/>
        <v>4.837555845498045</v>
      </c>
      <c r="K49" s="52"/>
      <c r="L49" s="51"/>
      <c r="M49" s="51"/>
      <c r="N49" s="34"/>
      <c r="O49" s="34"/>
    </row>
    <row r="50" spans="1:15">
      <c r="A50" s="29"/>
      <c r="B50" s="22" t="s">
        <v>28</v>
      </c>
      <c r="C50" s="61">
        <v>19792.862000000001</v>
      </c>
      <c r="D50" s="36">
        <v>12036.504999999999</v>
      </c>
      <c r="E50" s="64">
        <f t="shared" si="8"/>
        <v>64.440275644798902</v>
      </c>
      <c r="F50" s="61">
        <v>2061.6309999999999</v>
      </c>
      <c r="G50" s="36">
        <v>1480.8389999999999</v>
      </c>
      <c r="H50" s="65">
        <f t="shared" si="9"/>
        <v>39.220468936866183</v>
      </c>
      <c r="I50" s="65">
        <f t="shared" si="10"/>
        <v>2.4464029279497961</v>
      </c>
      <c r="J50" s="65">
        <f t="shared" si="11"/>
        <v>1.8136564724122184</v>
      </c>
      <c r="K50" s="50"/>
      <c r="L50" s="51"/>
      <c r="M50" s="51"/>
      <c r="N50" s="34"/>
      <c r="O50" s="34"/>
    </row>
    <row r="51" spans="1:15">
      <c r="A51" s="29"/>
      <c r="B51" s="22" t="s">
        <v>15</v>
      </c>
      <c r="C51" s="16">
        <v>29953.335999999999</v>
      </c>
      <c r="D51" s="36">
        <v>27330.795999999998</v>
      </c>
      <c r="E51" s="64">
        <f t="shared" si="8"/>
        <v>9.5955492844043135</v>
      </c>
      <c r="F51" s="16">
        <v>5309.4930000000004</v>
      </c>
      <c r="G51" s="36">
        <v>3679.8879999999999</v>
      </c>
      <c r="H51" s="65">
        <f t="shared" si="9"/>
        <v>44.284092341940863</v>
      </c>
      <c r="I51" s="65">
        <f t="shared" si="10"/>
        <v>3.7022401758908856</v>
      </c>
      <c r="J51" s="65">
        <f t="shared" si="11"/>
        <v>4.1181950293360048</v>
      </c>
      <c r="K51" s="50"/>
      <c r="L51" s="51"/>
      <c r="M51" s="51"/>
      <c r="N51" s="34"/>
      <c r="O51" s="34"/>
    </row>
    <row r="52" spans="1:15">
      <c r="A52" s="1"/>
      <c r="B52" s="23" t="s">
        <v>26</v>
      </c>
      <c r="C52" s="16">
        <v>19388.510999999999</v>
      </c>
      <c r="D52" s="48">
        <v>7245.1459999999997</v>
      </c>
      <c r="E52" s="64">
        <f t="shared" si="8"/>
        <v>167.60690536809057</v>
      </c>
      <c r="F52" s="16">
        <v>11702.704</v>
      </c>
      <c r="G52" s="48">
        <v>6315.0839999999998</v>
      </c>
      <c r="H52" s="65">
        <f t="shared" si="9"/>
        <v>85.313512852718986</v>
      </c>
      <c r="I52" s="65">
        <f t="shared" si="10"/>
        <v>2.3964250384298551</v>
      </c>
      <c r="J52" s="65">
        <f t="shared" si="11"/>
        <v>1.0916961307681503</v>
      </c>
      <c r="K52" s="28"/>
      <c r="L52" s="53"/>
      <c r="M52" s="53"/>
      <c r="N52" s="34"/>
      <c r="O52" s="34"/>
    </row>
    <row r="53" spans="1:15">
      <c r="A53" s="1"/>
      <c r="B53" s="23" t="s">
        <v>16</v>
      </c>
      <c r="C53" s="16">
        <v>121211.46400000001</v>
      </c>
      <c r="D53" s="36">
        <v>103297.575</v>
      </c>
      <c r="E53" s="64">
        <f t="shared" si="8"/>
        <v>17.342022791919376</v>
      </c>
      <c r="F53" s="16">
        <v>63922.243000000002</v>
      </c>
      <c r="G53" s="36">
        <v>56196.326999999997</v>
      </c>
      <c r="H53" s="65">
        <f t="shared" si="9"/>
        <v>13.748080012417901</v>
      </c>
      <c r="I53" s="65">
        <f t="shared" si="10"/>
        <v>14.981768701801755</v>
      </c>
      <c r="J53" s="65">
        <f t="shared" si="11"/>
        <v>15.564843406224362</v>
      </c>
      <c r="K53" s="50"/>
      <c r="L53" s="51"/>
      <c r="M53" s="51"/>
      <c r="N53" s="34"/>
      <c r="O53" s="34"/>
    </row>
    <row r="54" spans="1:15">
      <c r="A54" s="1"/>
      <c r="B54" s="23" t="s">
        <v>36</v>
      </c>
      <c r="C54" s="16">
        <v>9060.5609999999997</v>
      </c>
      <c r="D54" s="36" t="s">
        <v>35</v>
      </c>
      <c r="E54" s="64">
        <v>0</v>
      </c>
      <c r="F54" s="16">
        <v>144.733</v>
      </c>
      <c r="G54" s="36" t="s">
        <v>35</v>
      </c>
      <c r="H54" s="65">
        <v>0</v>
      </c>
      <c r="I54" s="65">
        <f t="shared" si="10"/>
        <v>1.1198877130183462</v>
      </c>
      <c r="J54" s="65">
        <v>0</v>
      </c>
      <c r="K54" s="50"/>
      <c r="L54" s="51"/>
      <c r="M54" s="51"/>
      <c r="N54" s="34"/>
      <c r="O54" s="34"/>
    </row>
    <row r="55" spans="1:15">
      <c r="A55" s="1"/>
      <c r="B55" s="23" t="s">
        <v>17</v>
      </c>
      <c r="C55" s="16">
        <v>276.27199999999999</v>
      </c>
      <c r="D55" s="17">
        <v>261.57799999999997</v>
      </c>
      <c r="E55" s="64">
        <f t="shared" si="8"/>
        <v>5.6174448921545519</v>
      </c>
      <c r="F55" s="16">
        <v>103.14100000000001</v>
      </c>
      <c r="G55" s="17">
        <v>171.279</v>
      </c>
      <c r="H55" s="65">
        <f t="shared" si="9"/>
        <v>-39.781876353785343</v>
      </c>
      <c r="I55" s="65">
        <f t="shared" si="10"/>
        <v>3.4147291569584327E-2</v>
      </c>
      <c r="J55" s="65">
        <f t="shared" si="11"/>
        <v>3.9414483917104108E-2</v>
      </c>
      <c r="K55" s="50"/>
      <c r="L55" s="51"/>
      <c r="M55" s="51"/>
      <c r="N55" s="34"/>
      <c r="O55" s="34"/>
    </row>
    <row r="56" spans="1:15">
      <c r="A56" s="1"/>
      <c r="B56" s="24" t="s">
        <v>18</v>
      </c>
      <c r="C56" s="62">
        <v>659122.9659999999</v>
      </c>
      <c r="D56" s="62">
        <v>552855.28500000003</v>
      </c>
      <c r="E56" s="62">
        <f t="shared" si="8"/>
        <v>19.221608960471428</v>
      </c>
      <c r="F56" s="62">
        <v>293566.90400000004</v>
      </c>
      <c r="G56" s="62">
        <v>240451.69500000001</v>
      </c>
      <c r="H56" s="62">
        <f t="shared" si="9"/>
        <v>22.089762769191552</v>
      </c>
      <c r="I56" s="62">
        <f t="shared" si="10"/>
        <v>81.467771255180452</v>
      </c>
      <c r="J56" s="62">
        <f t="shared" si="11"/>
        <v>83.304045979090418</v>
      </c>
      <c r="K56" s="50"/>
      <c r="L56" s="51"/>
      <c r="M56" s="51"/>
      <c r="N56" s="34"/>
      <c r="O56" s="34"/>
    </row>
    <row r="57" spans="1:15">
      <c r="A57" s="1"/>
      <c r="B57" s="24" t="s">
        <v>33</v>
      </c>
      <c r="C57" s="62">
        <v>149936.80799999999</v>
      </c>
      <c r="D57" s="62">
        <v>110807.68300000008</v>
      </c>
      <c r="E57" s="62">
        <f t="shared" si="8"/>
        <v>35.312646145664729</v>
      </c>
      <c r="F57" s="62">
        <v>75872.820999999996</v>
      </c>
      <c r="G57" s="62">
        <v>62682.690000000061</v>
      </c>
      <c r="H57" s="62">
        <f t="shared" si="9"/>
        <v>21.042700943434184</v>
      </c>
      <c r="I57" s="62">
        <f t="shared" si="10"/>
        <v>18.532228744819538</v>
      </c>
      <c r="J57" s="62">
        <f t="shared" si="11"/>
        <v>16.696463920876656</v>
      </c>
      <c r="K57" s="50"/>
      <c r="L57" s="51"/>
      <c r="M57" s="51"/>
      <c r="N57" s="34"/>
      <c r="O57" s="34"/>
    </row>
    <row r="58" spans="1:15">
      <c r="A58" s="1"/>
      <c r="B58" s="24" t="s">
        <v>32</v>
      </c>
      <c r="C58" s="63" t="s">
        <v>27</v>
      </c>
      <c r="D58" s="62">
        <v>604188.52599999995</v>
      </c>
      <c r="E58" s="62">
        <v>0</v>
      </c>
      <c r="F58" s="63" t="s">
        <v>27</v>
      </c>
      <c r="G58" s="62">
        <v>585253.13699999999</v>
      </c>
      <c r="H58" s="62">
        <v>0</v>
      </c>
      <c r="I58" s="62">
        <v>0</v>
      </c>
      <c r="J58" s="62">
        <v>0</v>
      </c>
      <c r="K58" s="50"/>
      <c r="L58" s="51"/>
      <c r="M58" s="51"/>
      <c r="N58" s="34"/>
      <c r="O58" s="34"/>
    </row>
    <row r="59" spans="1:15">
      <c r="A59" s="1"/>
      <c r="B59" s="14" t="s">
        <v>31</v>
      </c>
      <c r="C59" s="37"/>
      <c r="D59" s="37"/>
      <c r="E59" s="37"/>
      <c r="F59" s="37"/>
      <c r="G59" s="37"/>
      <c r="H59" s="1"/>
      <c r="I59" s="1"/>
      <c r="J59" s="1"/>
      <c r="K59" s="29"/>
      <c r="L59" s="29"/>
      <c r="M59" s="29"/>
      <c r="N59" s="1"/>
    </row>
    <row r="60" spans="1:15">
      <c r="A60" s="1"/>
      <c r="B60" s="25" t="s">
        <v>19</v>
      </c>
      <c r="C60" s="37"/>
      <c r="D60" s="37"/>
      <c r="E60" s="37"/>
      <c r="F60" s="37"/>
      <c r="G60" s="37"/>
      <c r="H60" s="1"/>
      <c r="I60" s="1"/>
      <c r="J60" s="1"/>
      <c r="K60" s="29"/>
      <c r="L60" s="54"/>
      <c r="M60" s="54"/>
      <c r="N60" s="1"/>
    </row>
    <row r="61" spans="1:15">
      <c r="A61" s="1"/>
      <c r="C61" s="38"/>
      <c r="D61" s="38"/>
      <c r="E61" s="38"/>
      <c r="F61" s="38"/>
      <c r="G61" s="38"/>
      <c r="H61" s="1"/>
      <c r="I61" s="1"/>
      <c r="J61" s="1"/>
      <c r="K61" s="29"/>
      <c r="L61" s="29"/>
      <c r="M61" s="29"/>
      <c r="N61" s="1"/>
    </row>
    <row r="62" spans="1:15">
      <c r="A62" s="1"/>
      <c r="C62" s="39"/>
      <c r="D62" s="40"/>
      <c r="E62" s="40"/>
      <c r="F62" s="40"/>
      <c r="G62" s="40"/>
      <c r="H62" s="1"/>
      <c r="I62" s="1"/>
      <c r="J62" s="1"/>
      <c r="K62" s="29"/>
      <c r="L62" s="29"/>
      <c r="M62" s="29"/>
      <c r="N62" s="1"/>
    </row>
    <row r="63" spans="1:15">
      <c r="A63" s="1"/>
      <c r="B63" s="1"/>
      <c r="C63" s="1"/>
      <c r="D63" s="41"/>
      <c r="E63" s="42"/>
      <c r="F63" s="43"/>
      <c r="G63" s="44"/>
      <c r="H63" s="1"/>
      <c r="I63" s="1"/>
      <c r="J63" s="1"/>
      <c r="K63" s="29"/>
      <c r="L63" s="29"/>
      <c r="M63" s="29"/>
      <c r="N63" s="1"/>
    </row>
    <row r="64" spans="1:15">
      <c r="D64" s="49"/>
      <c r="E64" s="49"/>
      <c r="F64" s="45"/>
      <c r="G64" s="46"/>
    </row>
    <row r="65" spans="2:8">
      <c r="D65" s="47"/>
      <c r="E65" s="47"/>
      <c r="F65" s="47"/>
      <c r="G65" s="47"/>
    </row>
    <row r="66" spans="2:8">
      <c r="B66" s="14"/>
    </row>
    <row r="67" spans="2:8">
      <c r="B67" s="26"/>
      <c r="C67" s="47"/>
      <c r="D67" s="47"/>
      <c r="E67" s="47"/>
      <c r="F67" s="47"/>
      <c r="G67" s="47"/>
      <c r="H67" s="47"/>
    </row>
    <row r="68" spans="2:8">
      <c r="B68" s="26"/>
      <c r="C68" s="47"/>
      <c r="D68" s="47"/>
      <c r="E68" s="47"/>
      <c r="F68" s="47"/>
      <c r="G68" s="47"/>
      <c r="H68" s="47"/>
    </row>
    <row r="69" spans="2:8">
      <c r="C69" s="47"/>
      <c r="D69" s="47"/>
      <c r="E69" s="47"/>
      <c r="F69" s="47"/>
      <c r="G69" s="47"/>
      <c r="H69" s="47"/>
    </row>
    <row r="70" spans="2:8">
      <c r="C70" s="47"/>
      <c r="D70" s="47"/>
      <c r="E70" s="47"/>
      <c r="F70" s="47"/>
      <c r="G70" s="47"/>
      <c r="H70" s="47"/>
    </row>
    <row r="71" spans="2:8">
      <c r="C71" s="47"/>
      <c r="D71" s="56"/>
      <c r="E71" s="57"/>
      <c r="F71" s="56"/>
      <c r="G71" s="47"/>
      <c r="H71" s="47"/>
    </row>
    <row r="72" spans="2:8">
      <c r="C72" s="47"/>
      <c r="D72" s="56"/>
      <c r="E72" s="57"/>
      <c r="F72" s="56"/>
      <c r="G72" s="47"/>
      <c r="H72" s="47"/>
    </row>
    <row r="73" spans="2:8">
      <c r="C73" s="47"/>
      <c r="D73" s="56"/>
      <c r="E73" s="57"/>
      <c r="F73" s="56"/>
      <c r="G73" s="47"/>
      <c r="H73" s="47"/>
    </row>
    <row r="74" spans="2:8">
      <c r="C74" s="47"/>
      <c r="D74" s="45"/>
      <c r="E74" s="58"/>
      <c r="F74" s="45"/>
      <c r="G74" s="47"/>
      <c r="H74" s="47"/>
    </row>
    <row r="75" spans="2:8">
      <c r="C75" s="47"/>
      <c r="D75" s="47"/>
      <c r="E75" s="59"/>
      <c r="F75" s="47"/>
      <c r="G75" s="47"/>
      <c r="H75" s="47"/>
    </row>
    <row r="76" spans="2:8">
      <c r="C76" s="47"/>
      <c r="D76" s="47"/>
      <c r="E76" s="47"/>
      <c r="F76" s="47"/>
      <c r="G76" s="47"/>
      <c r="H76" s="47"/>
    </row>
    <row r="77" spans="2:8">
      <c r="C77" s="47"/>
      <c r="D77" s="47"/>
      <c r="E77" s="47"/>
      <c r="F77" s="47"/>
      <c r="G77" s="47"/>
      <c r="H77" s="47"/>
    </row>
    <row r="78" spans="2:8">
      <c r="C78" s="47"/>
      <c r="D78" s="47"/>
      <c r="E78" s="47"/>
      <c r="F78" s="47"/>
      <c r="G78" s="47"/>
      <c r="H78" s="47"/>
    </row>
    <row r="79" spans="2:8">
      <c r="C79" s="47"/>
      <c r="D79" s="45"/>
      <c r="E79" s="58"/>
      <c r="F79" s="45"/>
      <c r="G79" s="47"/>
      <c r="H79" s="47"/>
    </row>
    <row r="80" spans="2:8">
      <c r="C80" s="47"/>
      <c r="D80" s="47"/>
      <c r="E80" s="47"/>
      <c r="F80" s="47"/>
      <c r="G80" s="47"/>
      <c r="H80" s="47"/>
    </row>
    <row r="81" spans="3:8">
      <c r="C81" s="47"/>
      <c r="D81" s="47"/>
      <c r="E81" s="47"/>
      <c r="F81" s="47"/>
      <c r="G81" s="47"/>
      <c r="H81" s="47"/>
    </row>
    <row r="82" spans="3:8">
      <c r="C82" s="47"/>
      <c r="D82" s="47"/>
      <c r="E82" s="47"/>
      <c r="F82" s="47"/>
      <c r="G82" s="47"/>
      <c r="H82" s="47"/>
    </row>
    <row r="83" spans="3:8">
      <c r="C83" s="47"/>
      <c r="D83" s="47"/>
      <c r="E83" s="47"/>
      <c r="F83" s="47"/>
      <c r="G83" s="47"/>
      <c r="H83" s="47"/>
    </row>
  </sheetData>
  <mergeCells count="10">
    <mergeCell ref="B36:B38"/>
    <mergeCell ref="C36:E36"/>
    <mergeCell ref="F36:H36"/>
    <mergeCell ref="I36:J36"/>
    <mergeCell ref="D3:J3"/>
    <mergeCell ref="B4:B6"/>
    <mergeCell ref="C4:E4"/>
    <mergeCell ref="F4:H4"/>
    <mergeCell ref="I4:J4"/>
    <mergeCell ref="D35:J3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2012-05-04T12:54:18Z</dcterms:created>
  <dcterms:modified xsi:type="dcterms:W3CDTF">2013-05-01T10:39:13Z</dcterms:modified>
</cp:coreProperties>
</file>