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4915" windowHeight="11835"/>
  </bookViews>
  <sheets>
    <sheet name="Market Portfolio" sheetId="1" r:id="rId1"/>
  </sheets>
  <calcPr calcId="125725"/>
</workbook>
</file>

<file path=xl/calcChain.xml><?xml version="1.0" encoding="utf-8"?>
<calcChain xmlns="http://schemas.openxmlformats.org/spreadsheetml/2006/main">
  <c r="E9" i="1"/>
  <c r="I9" s="1"/>
  <c r="G9"/>
  <c r="J9"/>
  <c r="K9"/>
  <c r="M9"/>
  <c r="O9"/>
  <c r="P9"/>
  <c r="Q9"/>
  <c r="R9"/>
  <c r="E10"/>
  <c r="I10" s="1"/>
  <c r="G10"/>
  <c r="J10"/>
  <c r="K10"/>
  <c r="M10"/>
  <c r="O10"/>
  <c r="P10"/>
  <c r="Q10"/>
  <c r="R10"/>
  <c r="E11"/>
  <c r="I11" s="1"/>
  <c r="G11"/>
  <c r="J11"/>
  <c r="K11"/>
  <c r="O11" s="1"/>
  <c r="M11"/>
  <c r="P11"/>
  <c r="Q11"/>
  <c r="R11"/>
  <c r="E12"/>
  <c r="G12"/>
  <c r="I12"/>
  <c r="J12"/>
  <c r="K12"/>
  <c r="M12"/>
  <c r="O12"/>
  <c r="P12"/>
  <c r="Q12"/>
  <c r="R12"/>
  <c r="E13"/>
  <c r="I13" s="1"/>
  <c r="G13"/>
  <c r="J13"/>
  <c r="K13"/>
  <c r="O13" s="1"/>
  <c r="M13"/>
  <c r="P13"/>
  <c r="Q13"/>
  <c r="R13"/>
  <c r="E14"/>
  <c r="G14"/>
  <c r="I14"/>
  <c r="J14"/>
  <c r="K14"/>
  <c r="M14"/>
  <c r="O14"/>
  <c r="P14"/>
  <c r="Q14"/>
  <c r="R14"/>
  <c r="E15"/>
  <c r="I15" s="1"/>
  <c r="G15"/>
  <c r="J15"/>
  <c r="K15"/>
  <c r="O15" s="1"/>
  <c r="M15"/>
  <c r="P15"/>
  <c r="Q15"/>
  <c r="R15"/>
  <c r="E16"/>
  <c r="G16"/>
  <c r="I16"/>
  <c r="J16"/>
  <c r="K16"/>
  <c r="M16"/>
  <c r="O16"/>
  <c r="P16"/>
  <c r="Q16"/>
  <c r="R16"/>
  <c r="E17"/>
  <c r="I17" s="1"/>
  <c r="G17"/>
  <c r="J17"/>
  <c r="K17"/>
  <c r="O17" s="1"/>
  <c r="M17"/>
  <c r="P17"/>
  <c r="Q17"/>
  <c r="R17"/>
  <c r="E18"/>
  <c r="G18"/>
  <c r="I18"/>
  <c r="J18"/>
  <c r="K18"/>
  <c r="M18"/>
  <c r="O18"/>
  <c r="P18"/>
  <c r="Q18"/>
  <c r="R18"/>
  <c r="E19"/>
  <c r="I19" s="1"/>
  <c r="G19"/>
  <c r="J19"/>
  <c r="K19"/>
  <c r="O19" s="1"/>
  <c r="M19"/>
  <c r="P19"/>
  <c r="Q19"/>
  <c r="R19"/>
  <c r="E20"/>
  <c r="G20"/>
  <c r="I20"/>
  <c r="J20"/>
  <c r="K20"/>
  <c r="M20"/>
  <c r="O20"/>
  <c r="P20"/>
  <c r="Q20"/>
  <c r="R20"/>
  <c r="E21"/>
  <c r="I21" s="1"/>
  <c r="G21"/>
  <c r="J21"/>
  <c r="K21"/>
  <c r="O21" s="1"/>
  <c r="M21"/>
  <c r="P21"/>
  <c r="Q21"/>
  <c r="R21"/>
  <c r="E22"/>
  <c r="G22"/>
  <c r="I22"/>
  <c r="J22"/>
  <c r="K22"/>
  <c r="M22"/>
  <c r="O22"/>
  <c r="P22"/>
  <c r="Q22"/>
  <c r="R22"/>
  <c r="E23"/>
  <c r="I23" s="1"/>
  <c r="G23"/>
  <c r="J23"/>
  <c r="K23"/>
  <c r="O23" s="1"/>
  <c r="M23"/>
  <c r="P23"/>
  <c r="Q23"/>
  <c r="R23"/>
  <c r="E24"/>
  <c r="G24"/>
  <c r="I24"/>
  <c r="J24"/>
  <c r="K24"/>
  <c r="M24"/>
  <c r="O24"/>
  <c r="P24"/>
  <c r="Q24"/>
  <c r="R24"/>
  <c r="E25"/>
  <c r="G25"/>
  <c r="I25"/>
  <c r="J25"/>
  <c r="K25"/>
  <c r="M25"/>
  <c r="O25"/>
  <c r="P25"/>
  <c r="Q25"/>
  <c r="R25"/>
  <c r="E26"/>
  <c r="I26" s="1"/>
  <c r="G26"/>
  <c r="J26"/>
  <c r="K26"/>
  <c r="O26" s="1"/>
  <c r="M26"/>
  <c r="P26"/>
  <c r="Q26"/>
  <c r="R26"/>
  <c r="E27"/>
  <c r="G27"/>
  <c r="I27" s="1"/>
  <c r="J27"/>
  <c r="K27"/>
  <c r="M27"/>
  <c r="O27" s="1"/>
  <c r="P27"/>
  <c r="Q27"/>
  <c r="R27"/>
  <c r="E28"/>
  <c r="I28" s="1"/>
  <c r="G28"/>
  <c r="J28"/>
  <c r="K28"/>
  <c r="O28" s="1"/>
  <c r="M28"/>
  <c r="P28"/>
  <c r="Q28"/>
  <c r="R28"/>
  <c r="E29"/>
  <c r="G29"/>
  <c r="I29" s="1"/>
  <c r="J29"/>
  <c r="K29"/>
  <c r="M29"/>
  <c r="O29" s="1"/>
  <c r="P29"/>
  <c r="Q29"/>
  <c r="R29"/>
  <c r="E30"/>
  <c r="I30" s="1"/>
  <c r="G30"/>
  <c r="J30"/>
  <c r="K30"/>
  <c r="O30" s="1"/>
  <c r="M30"/>
  <c r="P30"/>
  <c r="Q30"/>
  <c r="R30"/>
  <c r="E31"/>
  <c r="G31"/>
  <c r="I31" s="1"/>
  <c r="J31"/>
  <c r="K31"/>
  <c r="M31"/>
  <c r="O31" s="1"/>
  <c r="P31"/>
  <c r="Q31"/>
  <c r="R31"/>
</calcChain>
</file>

<file path=xl/sharedStrings.xml><?xml version="1.0" encoding="utf-8"?>
<sst xmlns="http://schemas.openxmlformats.org/spreadsheetml/2006/main" count="47" uniqueCount="38">
  <si>
    <t>Exchange rate for calculations: 1EUR = 63.8111 RUB December 31st, 2016); 1 EUR =  79.6972 RUB (December 31st, 2015).</t>
  </si>
  <si>
    <t>Source of all presented data: The Central Bank of the Russian Federation</t>
  </si>
  <si>
    <t xml:space="preserve">NOTE: </t>
  </si>
  <si>
    <t>***mandatory life and health insurance for
military personnel and other compulsory personal insurances provided by the federal laws</t>
  </si>
  <si>
    <t>**carriers and other voluntary TPL insurances, summed</t>
  </si>
  <si>
    <t>*life and pension plans, summed</t>
  </si>
  <si>
    <t>Other</t>
  </si>
  <si>
    <t xml:space="preserve">Dangerous installations' owners TPL insurance </t>
  </si>
  <si>
    <t>Compulsory MTPL</t>
  </si>
  <si>
    <t>Personal insurance***</t>
  </si>
  <si>
    <t>MANDATORY INSURANCE</t>
  </si>
  <si>
    <t>Financial risks</t>
  </si>
  <si>
    <t>Business risks</t>
  </si>
  <si>
    <t>Civil liability insurance**</t>
  </si>
  <si>
    <t>Agricultural insurance</t>
  </si>
  <si>
    <t>Property of individuals</t>
  </si>
  <si>
    <t>Property of legal entities</t>
  </si>
  <si>
    <t>Real estate property insurance , of which:</t>
  </si>
  <si>
    <t>CARGO insurance</t>
  </si>
  <si>
    <t>Railway, aircraft and ships insurance</t>
  </si>
  <si>
    <t>Motor Hull</t>
  </si>
  <si>
    <t>Property insurance, of which:</t>
  </si>
  <si>
    <t>Health</t>
  </si>
  <si>
    <t>Accidents and diseases</t>
  </si>
  <si>
    <t>Personal insurance, of which:</t>
  </si>
  <si>
    <t>VOLUNTARY  NON-LIFE INSURANCE</t>
  </si>
  <si>
    <t>OVERALL NON-LIFE INSURANCE</t>
  </si>
  <si>
    <t>LIFE INSURANCE*</t>
  </si>
  <si>
    <t>TOTAL MARKET</t>
  </si>
  <si>
    <t>in RUB</t>
  </si>
  <si>
    <t>in EUR</t>
  </si>
  <si>
    <t>RUB m</t>
  </si>
  <si>
    <t>EUR m</t>
  </si>
  <si>
    <t>Change (%)</t>
  </si>
  <si>
    <t>% in all GWP</t>
  </si>
  <si>
    <t>Paid Claims</t>
  </si>
  <si>
    <t>Gross Written Premiums</t>
  </si>
  <si>
    <t>Market Portfolio at December 31st, 2016</t>
  </si>
</sst>
</file>

<file path=xl/styles.xml><?xml version="1.0" encoding="utf-8"?>
<styleSheet xmlns="http://schemas.openxmlformats.org/spreadsheetml/2006/main">
  <numFmts count="6">
    <numFmt numFmtId="43" formatCode="_-* #,##0.00\ _R_O_N_-;\-* #,##0.00\ _R_O_N_-;_-* &quot;-&quot;??\ _R_O_N_-;_-@_-"/>
    <numFmt numFmtId="164" formatCode="_(* #,##0.00_);_(* \(#,##0.00\);_(* &quot;-&quot;??_);_(@_)"/>
    <numFmt numFmtId="165" formatCode="_(* #,##0.0000_);_(* \(#,##0.0000\);_(* &quot;-&quot;??_);_(@_)"/>
    <numFmt numFmtId="166" formatCode="_-* #,##0.00\ _l_e_i_-;\-* #,##0.00\ _l_e_i_-;_-* &quot;-&quot;??\ _l_e_i_-;_-@_-"/>
    <numFmt numFmtId="167" formatCode="_-* #,##0.00\ _₽_-;\-* #,##0.00\ _₽_-;_-* &quot;-&quot;??\ _₽_-;_-@_-"/>
    <numFmt numFmtId="168" formatCode="_-* #,##0\ _l_e_i_-;\-* #,##0\ _l_e_i_-;_-* &quot;-&quot;\ _l_e_i_-;_-@_-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04"/>
    </font>
    <font>
      <sz val="11"/>
      <color indexed="17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9" borderId="0" applyNumberFormat="0" applyBorder="0" applyAlignment="0" applyProtection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4" fontId="4" fillId="0" borderId="1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" fontId="4" fillId="0" borderId="1"/>
    <xf numFmtId="4" fontId="4" fillId="0" borderId="1"/>
    <xf numFmtId="0" fontId="16" fillId="12" borderId="4" applyNumberFormat="0" applyAlignment="0" applyProtection="0"/>
    <xf numFmtId="0" fontId="17" fillId="13" borderId="0" applyNumberFormat="0" applyBorder="0" applyAlignment="0" applyProtection="0"/>
  </cellStyleXfs>
  <cellXfs count="65">
    <xf numFmtId="0" fontId="0" fillId="0" borderId="0" xfId="0"/>
    <xf numFmtId="0" fontId="5" fillId="0" borderId="0" xfId="5" applyFont="1"/>
    <xf numFmtId="0" fontId="5" fillId="0" borderId="0" xfId="5" applyFont="1" applyBorder="1"/>
    <xf numFmtId="164" fontId="5" fillId="0" borderId="0" xfId="6" applyFont="1" applyBorder="1"/>
    <xf numFmtId="4" fontId="5" fillId="0" borderId="0" xfId="1" applyNumberFormat="1" applyFont="1"/>
    <xf numFmtId="4" fontId="5" fillId="0" borderId="0" xfId="1" applyNumberFormat="1" applyFont="1" applyBorder="1"/>
    <xf numFmtId="4" fontId="5" fillId="0" borderId="0" xfId="1" applyNumberFormat="1" applyFont="1" applyBorder="1" applyAlignment="1"/>
    <xf numFmtId="0" fontId="5" fillId="0" borderId="0" xfId="5" applyFont="1" applyBorder="1" applyAlignment="1"/>
    <xf numFmtId="0" fontId="5" fillId="0" borderId="0" xfId="5" applyFont="1" applyAlignment="1"/>
    <xf numFmtId="4" fontId="0" fillId="0" borderId="0" xfId="1" applyNumberFormat="1" applyFont="1"/>
    <xf numFmtId="165" fontId="0" fillId="0" borderId="0" xfId="6" applyNumberFormat="1" applyFont="1"/>
    <xf numFmtId="4" fontId="0" fillId="0" borderId="0" xfId="1" applyNumberFormat="1" applyFont="1" applyAlignment="1">
      <alignment wrapText="1"/>
    </xf>
    <xf numFmtId="165" fontId="0" fillId="0" borderId="0" xfId="6" applyNumberFormat="1" applyFont="1" applyAlignment="1">
      <alignment wrapText="1"/>
    </xf>
    <xf numFmtId="4" fontId="5" fillId="0" borderId="0" xfId="1" applyNumberFormat="1" applyFont="1" applyAlignment="1"/>
    <xf numFmtId="43" fontId="5" fillId="0" borderId="0" xfId="5" applyNumberFormat="1" applyFont="1"/>
    <xf numFmtId="0" fontId="6" fillId="0" borderId="0" xfId="5" applyFont="1"/>
    <xf numFmtId="0" fontId="5" fillId="10" borderId="0" xfId="5" applyFont="1" applyFill="1"/>
    <xf numFmtId="0" fontId="6" fillId="10" borderId="0" xfId="5" applyFont="1" applyFill="1"/>
    <xf numFmtId="0" fontId="7" fillId="10" borderId="0" xfId="5" applyFont="1" applyFill="1" applyAlignment="1"/>
    <xf numFmtId="0" fontId="8" fillId="10" borderId="0" xfId="5" applyFont="1" applyFill="1" applyAlignment="1"/>
    <xf numFmtId="0" fontId="9" fillId="10" borderId="0" xfId="5" applyFont="1" applyFill="1" applyAlignment="1"/>
    <xf numFmtId="0" fontId="10" fillId="0" borderId="0" xfId="5" applyFont="1" applyAlignment="1"/>
    <xf numFmtId="0" fontId="10" fillId="0" borderId="0" xfId="5" applyFont="1"/>
    <xf numFmtId="0" fontId="5" fillId="0" borderId="0" xfId="5" applyFont="1" applyFill="1" applyBorder="1"/>
    <xf numFmtId="0" fontId="2" fillId="0" borderId="0" xfId="5" applyFont="1" applyFill="1" applyBorder="1"/>
    <xf numFmtId="166" fontId="11" fillId="0" borderId="0" xfId="7" applyFont="1"/>
    <xf numFmtId="43" fontId="3" fillId="0" borderId="0" xfId="1" applyFont="1"/>
    <xf numFmtId="43" fontId="12" fillId="0" borderId="1" xfId="1" applyFont="1" applyFill="1" applyBorder="1"/>
    <xf numFmtId="43" fontId="12" fillId="0" borderId="1" xfId="1" applyFont="1" applyFill="1" applyBorder="1" applyAlignment="1">
      <alignment horizontal="right"/>
    </xf>
    <xf numFmtId="43" fontId="12" fillId="0" borderId="2" xfId="1" applyFont="1" applyFill="1" applyBorder="1"/>
    <xf numFmtId="167" fontId="12" fillId="0" borderId="2" xfId="1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/>
    </xf>
    <xf numFmtId="0" fontId="12" fillId="0" borderId="1" xfId="8" applyFont="1" applyFill="1" applyBorder="1" applyAlignment="1"/>
    <xf numFmtId="0" fontId="12" fillId="0" borderId="1" xfId="5" applyFont="1" applyFill="1" applyBorder="1"/>
    <xf numFmtId="0" fontId="2" fillId="0" borderId="0" xfId="5" applyFont="1" applyFill="1"/>
    <xf numFmtId="166" fontId="11" fillId="0" borderId="0" xfId="7" applyFont="1" applyFill="1"/>
    <xf numFmtId="43" fontId="3" fillId="0" borderId="0" xfId="1" applyFont="1" applyFill="1"/>
    <xf numFmtId="43" fontId="11" fillId="0" borderId="0" xfId="1" applyFont="1" applyFill="1"/>
    <xf numFmtId="0" fontId="3" fillId="0" borderId="0" xfId="5" applyFont="1" applyFill="1"/>
    <xf numFmtId="166" fontId="3" fillId="0" borderId="0" xfId="7" applyFont="1" applyFill="1"/>
    <xf numFmtId="0" fontId="12" fillId="0" borderId="1" xfId="4" applyFont="1" applyFill="1" applyBorder="1"/>
    <xf numFmtId="0" fontId="12" fillId="0" borderId="1" xfId="3" applyFont="1" applyFill="1" applyBorder="1" applyAlignment="1">
      <alignment horizontal="left"/>
    </xf>
    <xf numFmtId="0" fontId="11" fillId="0" borderId="0" xfId="5" applyFont="1" applyFill="1"/>
    <xf numFmtId="0" fontId="12" fillId="0" borderId="1" xfId="5" applyFont="1" applyFill="1" applyBorder="1" applyAlignment="1">
      <alignment horizontal="left" indent="2"/>
    </xf>
    <xf numFmtId="167" fontId="12" fillId="0" borderId="2" xfId="1" applyNumberFormat="1" applyFont="1" applyFill="1" applyBorder="1" applyAlignment="1">
      <alignment horizontal="right" vertical="center"/>
    </xf>
    <xf numFmtId="43" fontId="12" fillId="0" borderId="2" xfId="1" applyFont="1" applyFill="1" applyBorder="1" applyAlignment="1">
      <alignment horizontal="right" vertical="center"/>
    </xf>
    <xf numFmtId="0" fontId="12" fillId="0" borderId="1" xfId="5" applyFont="1" applyFill="1" applyBorder="1" applyAlignment="1">
      <alignment horizontal="left" vertical="center" indent="9"/>
    </xf>
    <xf numFmtId="0" fontId="5" fillId="0" borderId="0" xfId="5" applyFont="1" applyFill="1"/>
    <xf numFmtId="0" fontId="12" fillId="0" borderId="1" xfId="3" applyFont="1" applyFill="1" applyBorder="1"/>
    <xf numFmtId="0" fontId="12" fillId="0" borderId="1" xfId="5" applyFont="1" applyFill="1" applyBorder="1" applyAlignment="1">
      <alignment horizontal="left"/>
    </xf>
    <xf numFmtId="0" fontId="3" fillId="0" borderId="0" xfId="5" applyFont="1"/>
    <xf numFmtId="166" fontId="3" fillId="0" borderId="0" xfId="7" applyFont="1"/>
    <xf numFmtId="0" fontId="12" fillId="5" borderId="1" xfId="2" applyFont="1" applyBorder="1"/>
    <xf numFmtId="0" fontId="3" fillId="11" borderId="1" xfId="5" applyFont="1" applyFill="1" applyBorder="1" applyAlignment="1">
      <alignment horizontal="center" vertical="center"/>
    </xf>
    <xf numFmtId="0" fontId="5" fillId="11" borderId="1" xfId="5" applyFont="1" applyFill="1" applyBorder="1"/>
    <xf numFmtId="0" fontId="13" fillId="11" borderId="1" xfId="9" applyFont="1" applyFill="1" applyBorder="1" applyAlignment="1">
      <alignment horizontal="center" vertical="center"/>
    </xf>
    <xf numFmtId="0" fontId="13" fillId="11" borderId="3" xfId="9" applyFont="1" applyFill="1" applyBorder="1" applyAlignment="1">
      <alignment horizontal="center" vertical="center"/>
    </xf>
    <xf numFmtId="0" fontId="14" fillId="0" borderId="0" xfId="9" applyFont="1"/>
    <xf numFmtId="0" fontId="12" fillId="0" borderId="1" xfId="2" applyFont="1" applyFill="1" applyBorder="1" applyAlignment="1">
      <alignment horizontal="left"/>
    </xf>
    <xf numFmtId="0" fontId="12" fillId="0" borderId="1" xfId="4" applyFont="1" applyFill="1" applyBorder="1" applyAlignment="1">
      <alignment horizontal="left"/>
    </xf>
    <xf numFmtId="0" fontId="5" fillId="0" borderId="1" xfId="5" applyFont="1" applyBorder="1" applyAlignment="1">
      <alignment horizontal="center"/>
    </xf>
    <xf numFmtId="0" fontId="3" fillId="11" borderId="1" xfId="5" applyFont="1" applyFill="1" applyBorder="1" applyAlignment="1">
      <alignment horizontal="center"/>
    </xf>
    <xf numFmtId="0" fontId="3" fillId="11" borderId="1" xfId="5" applyFont="1" applyFill="1" applyBorder="1" applyAlignment="1">
      <alignment horizontal="center" vertical="center"/>
    </xf>
    <xf numFmtId="0" fontId="13" fillId="11" borderId="1" xfId="9" applyFont="1" applyFill="1" applyBorder="1" applyAlignment="1">
      <alignment horizontal="center" vertical="center" wrapText="1"/>
    </xf>
    <xf numFmtId="0" fontId="13" fillId="11" borderId="3" xfId="9" applyFont="1" applyFill="1" applyBorder="1" applyAlignment="1">
      <alignment horizontal="center" vertical="center" wrapText="1"/>
    </xf>
  </cellXfs>
  <cellStyles count="25">
    <cellStyle name="20% - Accent1 2" xfId="10"/>
    <cellStyle name="20% - Accent4" xfId="3" builtinId="42"/>
    <cellStyle name="40% - Accent1 2" xfId="11"/>
    <cellStyle name="40% - Accent2" xfId="2" builtinId="35"/>
    <cellStyle name="40% - Accent5 2" xfId="12"/>
    <cellStyle name="40% - Accent6" xfId="4" builtinId="51"/>
    <cellStyle name="40% - Accent6 2" xfId="8"/>
    <cellStyle name="aacc" xfId="13"/>
    <cellStyle name="Accent1 2" xfId="14"/>
    <cellStyle name="Accent4 2" xfId="15"/>
    <cellStyle name="Comma" xfId="1" builtinId="3"/>
    <cellStyle name="Comma [0] 2" xfId="16"/>
    <cellStyle name="Comma 2" xfId="7"/>
    <cellStyle name="Comma 2 2" xfId="6"/>
    <cellStyle name="Comma 3" xfId="17"/>
    <cellStyle name="Normal" xfId="0" builtinId="0"/>
    <cellStyle name="Normal 2" xfId="9"/>
    <cellStyle name="Normal 2 2" xfId="18"/>
    <cellStyle name="Normal 2 3" xfId="19"/>
    <cellStyle name="Normal 3" xfId="5"/>
    <cellStyle name="Percent 2" xfId="20"/>
    <cellStyle name="Style 1" xfId="21"/>
    <cellStyle name="Style 2" xfId="22"/>
    <cellStyle name="Контрольная ячейка" xfId="23"/>
    <cellStyle name="Хороший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4:Y80"/>
  <sheetViews>
    <sheetView tabSelected="1" zoomScale="70" zoomScaleNormal="70" workbookViewId="0">
      <selection activeCell="J19" sqref="J19"/>
    </sheetView>
  </sheetViews>
  <sheetFormatPr defaultRowHeight="15"/>
  <cols>
    <col min="1" max="1" width="9.140625" style="1"/>
    <col min="2" max="2" width="3.42578125" style="1" customWidth="1"/>
    <col min="3" max="3" width="5.42578125" style="1" customWidth="1"/>
    <col min="4" max="4" width="45.28515625" style="1" customWidth="1"/>
    <col min="5" max="5" width="15.140625" style="1" bestFit="1" customWidth="1"/>
    <col min="6" max="6" width="17.85546875" style="1" bestFit="1" customWidth="1"/>
    <col min="7" max="7" width="15.140625" style="1" bestFit="1" customWidth="1"/>
    <col min="8" max="8" width="17.85546875" style="1" bestFit="1" customWidth="1"/>
    <col min="9" max="10" width="12.42578125" style="1" bestFit="1" customWidth="1"/>
    <col min="11" max="11" width="14.140625" style="1" bestFit="1" customWidth="1"/>
    <col min="12" max="12" width="16.140625" style="1" bestFit="1" customWidth="1"/>
    <col min="13" max="13" width="14.140625" style="1" bestFit="1" customWidth="1"/>
    <col min="14" max="14" width="16.140625" style="1" bestFit="1" customWidth="1"/>
    <col min="15" max="19" width="12.42578125" style="1" bestFit="1" customWidth="1"/>
    <col min="20" max="20" width="9.7109375" style="1" bestFit="1" customWidth="1"/>
    <col min="21" max="21" width="28.85546875" style="1" customWidth="1"/>
    <col min="22" max="23" width="11.42578125" style="1" bestFit="1" customWidth="1"/>
    <col min="24" max="24" width="10.42578125" style="1" bestFit="1" customWidth="1"/>
    <col min="25" max="16384" width="9.140625" style="1"/>
  </cols>
  <sheetData>
    <row r="4" spans="2:25" ht="26.25">
      <c r="B4" s="57" t="s">
        <v>37</v>
      </c>
    </row>
    <row r="6" spans="2:25">
      <c r="B6" s="60"/>
      <c r="C6" s="60"/>
      <c r="D6" s="60"/>
      <c r="E6" s="61" t="s">
        <v>36</v>
      </c>
      <c r="F6" s="61"/>
      <c r="G6" s="61"/>
      <c r="H6" s="61"/>
      <c r="I6" s="61"/>
      <c r="J6" s="61"/>
      <c r="K6" s="61" t="s">
        <v>35</v>
      </c>
      <c r="L6" s="61"/>
      <c r="M6" s="61"/>
      <c r="N6" s="61"/>
      <c r="O6" s="61"/>
      <c r="P6" s="61"/>
      <c r="Q6" s="62" t="s">
        <v>34</v>
      </c>
      <c r="R6" s="62"/>
    </row>
    <row r="7" spans="2:25">
      <c r="B7" s="60"/>
      <c r="C7" s="60"/>
      <c r="D7" s="60"/>
      <c r="E7" s="63">
        <v>2016</v>
      </c>
      <c r="F7" s="63"/>
      <c r="G7" s="63">
        <v>2015</v>
      </c>
      <c r="H7" s="63"/>
      <c r="I7" s="63" t="s">
        <v>33</v>
      </c>
      <c r="J7" s="63"/>
      <c r="K7" s="64">
        <v>2016</v>
      </c>
      <c r="L7" s="63"/>
      <c r="M7" s="63">
        <v>2015</v>
      </c>
      <c r="N7" s="63"/>
      <c r="O7" s="63" t="s">
        <v>33</v>
      </c>
      <c r="P7" s="63"/>
      <c r="Q7" s="62"/>
      <c r="R7" s="62"/>
    </row>
    <row r="8" spans="2:25">
      <c r="B8" s="60"/>
      <c r="C8" s="60"/>
      <c r="D8" s="60"/>
      <c r="E8" s="55" t="s">
        <v>32</v>
      </c>
      <c r="F8" s="55" t="s">
        <v>31</v>
      </c>
      <c r="G8" s="55" t="s">
        <v>32</v>
      </c>
      <c r="H8" s="55" t="s">
        <v>31</v>
      </c>
      <c r="I8" s="55" t="s">
        <v>30</v>
      </c>
      <c r="J8" s="54" t="s">
        <v>29</v>
      </c>
      <c r="K8" s="56" t="s">
        <v>32</v>
      </c>
      <c r="L8" s="55" t="s">
        <v>31</v>
      </c>
      <c r="M8" s="55" t="s">
        <v>32</v>
      </c>
      <c r="N8" s="55" t="s">
        <v>31</v>
      </c>
      <c r="O8" s="55" t="s">
        <v>30</v>
      </c>
      <c r="P8" s="54" t="s">
        <v>29</v>
      </c>
      <c r="Q8" s="53">
        <v>2016</v>
      </c>
      <c r="R8" s="53">
        <v>2015</v>
      </c>
    </row>
    <row r="9" spans="2:25" s="50" customFormat="1">
      <c r="B9" s="52" t="s">
        <v>28</v>
      </c>
      <c r="C9" s="52"/>
      <c r="D9" s="52"/>
      <c r="E9" s="29">
        <f t="shared" ref="E9:E31" si="0">F9/63.8111</f>
        <v>18501.978307849262</v>
      </c>
      <c r="F9" s="30">
        <v>1180631.588</v>
      </c>
      <c r="G9" s="29">
        <f t="shared" ref="G9:G31" si="1">H9/79.6972</f>
        <v>12846.364966397816</v>
      </c>
      <c r="H9" s="31">
        <v>1023819.318</v>
      </c>
      <c r="I9" s="28">
        <f t="shared" ref="I9:I31" si="2">E9*100/G9-100</f>
        <v>44.02500906867283</v>
      </c>
      <c r="J9" s="28">
        <f t="shared" ref="J9:J31" si="3">F9*100/H9-100</f>
        <v>15.31640077922421</v>
      </c>
      <c r="K9" s="29">
        <f t="shared" ref="K9:K31" si="4">L9/63.8111</f>
        <v>7926.3656323116193</v>
      </c>
      <c r="L9" s="30">
        <v>505790.11</v>
      </c>
      <c r="M9" s="29">
        <f t="shared" ref="M9:M31" si="5">N9/79.6972</f>
        <v>6389.4023503962508</v>
      </c>
      <c r="N9" s="27">
        <v>509217.47700000001</v>
      </c>
      <c r="O9" s="28">
        <f t="shared" ref="O9:O31" si="6">K9*100/M9-100</f>
        <v>24.054883346328168</v>
      </c>
      <c r="P9" s="28">
        <f t="shared" ref="P9:P31" si="7">L9*100/N9-100</f>
        <v>-0.67306546903927256</v>
      </c>
      <c r="Q9" s="27">
        <f t="shared" ref="Q9:Q31" si="8">F9*100/$F$9</f>
        <v>100</v>
      </c>
      <c r="R9" s="27">
        <f t="shared" ref="R9:R31" si="9">H9*100/$H$9</f>
        <v>100</v>
      </c>
      <c r="S9" s="26"/>
      <c r="T9" s="51"/>
      <c r="U9" s="1"/>
      <c r="V9" s="1"/>
      <c r="W9" s="1"/>
      <c r="X9" s="14"/>
      <c r="Y9" s="14"/>
    </row>
    <row r="10" spans="2:25" s="42" customFormat="1">
      <c r="B10" s="58" t="s">
        <v>27</v>
      </c>
      <c r="C10" s="58"/>
      <c r="D10" s="58"/>
      <c r="E10" s="29">
        <f t="shared" si="0"/>
        <v>3380.9190564024125</v>
      </c>
      <c r="F10" s="30">
        <v>215740.16399999999</v>
      </c>
      <c r="G10" s="29">
        <f t="shared" si="1"/>
        <v>1627.5942567618438</v>
      </c>
      <c r="H10" s="31">
        <v>129714.705</v>
      </c>
      <c r="I10" s="28">
        <f t="shared" si="2"/>
        <v>107.72493158883898</v>
      </c>
      <c r="J10" s="28">
        <f t="shared" si="3"/>
        <v>66.318972085701461</v>
      </c>
      <c r="K10" s="29">
        <f t="shared" si="4"/>
        <v>469.86831444685953</v>
      </c>
      <c r="L10" s="30">
        <v>29982.813999999998</v>
      </c>
      <c r="M10" s="29">
        <f t="shared" si="5"/>
        <v>297.21968902295191</v>
      </c>
      <c r="N10" s="27">
        <v>23687.577000000001</v>
      </c>
      <c r="O10" s="28">
        <f t="shared" si="6"/>
        <v>58.087883071089323</v>
      </c>
      <c r="P10" s="28">
        <f t="shared" si="7"/>
        <v>26.576112026992035</v>
      </c>
      <c r="Q10" s="27">
        <f t="shared" si="8"/>
        <v>18.273284078860339</v>
      </c>
      <c r="R10" s="27">
        <f t="shared" si="9"/>
        <v>12.669687191817571</v>
      </c>
      <c r="S10" s="37"/>
      <c r="T10" s="35"/>
      <c r="U10" s="1"/>
      <c r="V10" s="1"/>
      <c r="W10" s="1"/>
      <c r="X10" s="14"/>
      <c r="Y10" s="14"/>
    </row>
    <row r="11" spans="2:25" s="38" customFormat="1">
      <c r="B11" s="58" t="s">
        <v>26</v>
      </c>
      <c r="C11" s="58"/>
      <c r="D11" s="58"/>
      <c r="E11" s="29">
        <f t="shared" si="0"/>
        <v>15121.059251446848</v>
      </c>
      <c r="F11" s="30">
        <v>964891.424</v>
      </c>
      <c r="G11" s="29">
        <f t="shared" si="1"/>
        <v>11218.770709635974</v>
      </c>
      <c r="H11" s="31">
        <v>894104.61300000001</v>
      </c>
      <c r="I11" s="28">
        <f t="shared" si="2"/>
        <v>34.783566246336932</v>
      </c>
      <c r="J11" s="28">
        <f t="shared" si="3"/>
        <v>7.9170613785883717</v>
      </c>
      <c r="K11" s="29">
        <f t="shared" si="4"/>
        <v>7456.4973178647597</v>
      </c>
      <c r="L11" s="30">
        <v>475807.29599999997</v>
      </c>
      <c r="M11" s="29">
        <f t="shared" si="5"/>
        <v>6092.1826613732983</v>
      </c>
      <c r="N11" s="27">
        <v>485529.9</v>
      </c>
      <c r="O11" s="28">
        <f t="shared" si="6"/>
        <v>22.394513302132637</v>
      </c>
      <c r="P11" s="28">
        <f t="shared" si="7"/>
        <v>-2.0024727622336087</v>
      </c>
      <c r="Q11" s="27">
        <f t="shared" si="8"/>
        <v>81.726715921139672</v>
      </c>
      <c r="R11" s="27">
        <f t="shared" si="9"/>
        <v>87.330312808182427</v>
      </c>
      <c r="S11" s="36"/>
      <c r="T11" s="39"/>
      <c r="U11" s="1"/>
      <c r="V11" s="1"/>
      <c r="W11" s="1"/>
      <c r="X11" s="14"/>
      <c r="Y11" s="14"/>
    </row>
    <row r="12" spans="2:25" s="38" customFormat="1">
      <c r="B12" s="49"/>
      <c r="C12" s="59" t="s">
        <v>25</v>
      </c>
      <c r="D12" s="59"/>
      <c r="E12" s="29">
        <f t="shared" si="0"/>
        <v>11058.554060343731</v>
      </c>
      <c r="F12" s="30">
        <v>705658.49899999995</v>
      </c>
      <c r="G12" s="29">
        <f t="shared" si="1"/>
        <v>8129.2477401966453</v>
      </c>
      <c r="H12" s="31">
        <v>647878.28300000005</v>
      </c>
      <c r="I12" s="28">
        <f t="shared" si="2"/>
        <v>36.03416224680376</v>
      </c>
      <c r="J12" s="28">
        <f t="shared" si="3"/>
        <v>8.91837518190124</v>
      </c>
      <c r="K12" s="29">
        <f t="shared" si="4"/>
        <v>4487.4048872374869</v>
      </c>
      <c r="L12" s="30">
        <v>286346.24200000003</v>
      </c>
      <c r="M12" s="29">
        <f t="shared" si="5"/>
        <v>4313.5213031323565</v>
      </c>
      <c r="N12" s="27">
        <v>343775.57</v>
      </c>
      <c r="O12" s="28">
        <f t="shared" si="6"/>
        <v>4.031128442065679</v>
      </c>
      <c r="P12" s="28">
        <f t="shared" si="7"/>
        <v>-16.705470955949536</v>
      </c>
      <c r="Q12" s="27">
        <f t="shared" si="8"/>
        <v>59.769576400661229</v>
      </c>
      <c r="R12" s="27">
        <f t="shared" si="9"/>
        <v>63.280529250572322</v>
      </c>
      <c r="S12" s="36"/>
      <c r="T12" s="39"/>
      <c r="U12" s="1"/>
      <c r="V12" s="1"/>
      <c r="W12" s="1"/>
      <c r="X12" s="14"/>
      <c r="Y12" s="14"/>
    </row>
    <row r="13" spans="2:25" s="38" customFormat="1">
      <c r="B13" s="33"/>
      <c r="C13" s="33"/>
      <c r="D13" s="48" t="s">
        <v>24</v>
      </c>
      <c r="E13" s="29">
        <f t="shared" si="0"/>
        <v>3852.1072195903216</v>
      </c>
      <c r="F13" s="30">
        <v>245807.19899999999</v>
      </c>
      <c r="G13" s="29">
        <f t="shared" si="1"/>
        <v>2633.0467444276592</v>
      </c>
      <c r="H13" s="31">
        <v>209846.45300000001</v>
      </c>
      <c r="I13" s="28">
        <f t="shared" si="2"/>
        <v>46.298474485596245</v>
      </c>
      <c r="J13" s="28">
        <f t="shared" si="3"/>
        <v>17.136694705056541</v>
      </c>
      <c r="K13" s="29">
        <f t="shared" si="4"/>
        <v>1802.841167132364</v>
      </c>
      <c r="L13" s="30">
        <v>115041.27800000001</v>
      </c>
      <c r="M13" s="29">
        <f t="shared" si="5"/>
        <v>1436.0204248078981</v>
      </c>
      <c r="N13" s="27">
        <v>114446.807</v>
      </c>
      <c r="O13" s="28">
        <f t="shared" si="6"/>
        <v>25.544256612752363</v>
      </c>
      <c r="P13" s="28">
        <f t="shared" si="7"/>
        <v>0.5194299566610141</v>
      </c>
      <c r="Q13" s="27">
        <f t="shared" si="8"/>
        <v>20.8199747913233</v>
      </c>
      <c r="R13" s="27">
        <f t="shared" si="9"/>
        <v>20.496434215553649</v>
      </c>
      <c r="S13" s="36"/>
      <c r="T13" s="39"/>
      <c r="U13" s="1"/>
      <c r="V13" s="1"/>
      <c r="W13" s="1"/>
      <c r="X13" s="14"/>
      <c r="Y13" s="14"/>
    </row>
    <row r="14" spans="2:25" s="34" customFormat="1">
      <c r="B14" s="33"/>
      <c r="C14" s="33"/>
      <c r="D14" s="43" t="s">
        <v>23</v>
      </c>
      <c r="E14" s="29">
        <f t="shared" si="0"/>
        <v>1692.3510172994979</v>
      </c>
      <c r="F14" s="30">
        <v>107990.78</v>
      </c>
      <c r="G14" s="29">
        <f t="shared" si="1"/>
        <v>1014.9601617120802</v>
      </c>
      <c r="H14" s="31">
        <v>80889.482999999993</v>
      </c>
      <c r="I14" s="28">
        <f t="shared" si="2"/>
        <v>66.740634868344443</v>
      </c>
      <c r="J14" s="28">
        <f t="shared" si="3"/>
        <v>33.504104606528415</v>
      </c>
      <c r="K14" s="29">
        <f t="shared" si="4"/>
        <v>225.77507674996983</v>
      </c>
      <c r="L14" s="30">
        <v>14406.956</v>
      </c>
      <c r="M14" s="29">
        <f t="shared" si="5"/>
        <v>185.77170841635592</v>
      </c>
      <c r="N14" s="27">
        <v>14805.485000000001</v>
      </c>
      <c r="O14" s="28">
        <f t="shared" si="6"/>
        <v>21.533617080140857</v>
      </c>
      <c r="P14" s="28">
        <f t="shared" si="7"/>
        <v>-2.6917659232372273</v>
      </c>
      <c r="Q14" s="27">
        <f t="shared" si="8"/>
        <v>9.1468652116057054</v>
      </c>
      <c r="R14" s="27">
        <f t="shared" si="9"/>
        <v>7.9007576413009222</v>
      </c>
      <c r="S14" s="37"/>
      <c r="T14" s="35"/>
      <c r="U14" s="1"/>
      <c r="V14" s="1"/>
      <c r="W14" s="1"/>
      <c r="X14" s="14"/>
      <c r="Y14" s="14"/>
    </row>
    <row r="15" spans="2:25" s="34" customFormat="1">
      <c r="B15" s="33"/>
      <c r="C15" s="33"/>
      <c r="D15" s="43" t="s">
        <v>22</v>
      </c>
      <c r="E15" s="29">
        <f t="shared" si="0"/>
        <v>2159.7562022908237</v>
      </c>
      <c r="F15" s="30">
        <v>137816.41899999999</v>
      </c>
      <c r="G15" s="29">
        <f t="shared" si="1"/>
        <v>1618.0865827155785</v>
      </c>
      <c r="H15" s="31">
        <v>128956.97</v>
      </c>
      <c r="I15" s="28">
        <f t="shared" si="2"/>
        <v>33.475935426531976</v>
      </c>
      <c r="J15" s="28">
        <f t="shared" si="3"/>
        <v>6.8700815473564489</v>
      </c>
      <c r="K15" s="29">
        <f t="shared" si="4"/>
        <v>1577.0660903823941</v>
      </c>
      <c r="L15" s="30">
        <v>100634.322</v>
      </c>
      <c r="M15" s="29">
        <f t="shared" si="5"/>
        <v>1250.2487163915421</v>
      </c>
      <c r="N15" s="27">
        <v>99641.322</v>
      </c>
      <c r="O15" s="28">
        <f t="shared" si="6"/>
        <v>26.140188724537126</v>
      </c>
      <c r="P15" s="28">
        <f t="shared" si="7"/>
        <v>0.99657449346165095</v>
      </c>
      <c r="Q15" s="27">
        <f t="shared" si="8"/>
        <v>11.673109579717597</v>
      </c>
      <c r="R15" s="27">
        <f t="shared" si="9"/>
        <v>12.595676574252725</v>
      </c>
      <c r="S15" s="37"/>
      <c r="T15" s="35"/>
      <c r="U15" s="1"/>
      <c r="V15" s="1"/>
      <c r="W15" s="1"/>
      <c r="X15" s="14"/>
      <c r="Y15" s="14"/>
    </row>
    <row r="16" spans="2:25" s="38" customFormat="1">
      <c r="B16" s="33"/>
      <c r="C16" s="33"/>
      <c r="D16" s="48" t="s">
        <v>21</v>
      </c>
      <c r="E16" s="29">
        <f t="shared" si="0"/>
        <v>5873.878337781357</v>
      </c>
      <c r="F16" s="30">
        <v>374818.63799999998</v>
      </c>
      <c r="G16" s="29">
        <f t="shared" si="1"/>
        <v>4701.9044081849806</v>
      </c>
      <c r="H16" s="31">
        <v>374728.61599999998</v>
      </c>
      <c r="I16" s="28">
        <f t="shared" si="2"/>
        <v>24.925515873020046</v>
      </c>
      <c r="J16" s="28">
        <f t="shared" si="3"/>
        <v>2.4023252069966361E-2</v>
      </c>
      <c r="K16" s="29">
        <f t="shared" si="4"/>
        <v>2291.5840817663384</v>
      </c>
      <c r="L16" s="30">
        <v>146228.50099999999</v>
      </c>
      <c r="M16" s="29">
        <f t="shared" si="5"/>
        <v>2555.6816927068958</v>
      </c>
      <c r="N16" s="27">
        <v>203680.67499999999</v>
      </c>
      <c r="O16" s="28">
        <f t="shared" si="6"/>
        <v>-10.333744288039</v>
      </c>
      <c r="P16" s="28">
        <f t="shared" si="7"/>
        <v>-28.206983308553944</v>
      </c>
      <c r="Q16" s="27">
        <f t="shared" si="8"/>
        <v>31.747298802579554</v>
      </c>
      <c r="R16" s="27">
        <f t="shared" si="9"/>
        <v>36.601049561364107</v>
      </c>
      <c r="S16" s="36"/>
      <c r="T16" s="39"/>
      <c r="U16" s="1"/>
      <c r="V16" s="1"/>
      <c r="W16" s="1"/>
      <c r="X16" s="47"/>
      <c r="Y16" s="47"/>
    </row>
    <row r="17" spans="2:25" s="34" customFormat="1">
      <c r="B17" s="33"/>
      <c r="C17" s="33"/>
      <c r="D17" s="43" t="s">
        <v>20</v>
      </c>
      <c r="E17" s="29">
        <f t="shared" si="0"/>
        <v>2674.64588449345</v>
      </c>
      <c r="F17" s="30">
        <v>170672.09599999999</v>
      </c>
      <c r="G17" s="29">
        <f t="shared" si="1"/>
        <v>2349.3584467208384</v>
      </c>
      <c r="H17" s="31">
        <v>187237.29</v>
      </c>
      <c r="I17" s="28">
        <f t="shared" si="2"/>
        <v>13.845798550946455</v>
      </c>
      <c r="J17" s="28">
        <f t="shared" si="3"/>
        <v>-8.8471660746638889</v>
      </c>
      <c r="K17" s="29">
        <f t="shared" si="4"/>
        <v>1527.5194127667444</v>
      </c>
      <c r="L17" s="30">
        <v>97472.694000000003</v>
      </c>
      <c r="M17" s="29">
        <f t="shared" si="5"/>
        <v>1806.5714855728936</v>
      </c>
      <c r="N17" s="27">
        <v>143978.68900000001</v>
      </c>
      <c r="O17" s="28">
        <f t="shared" si="6"/>
        <v>-15.446500458721516</v>
      </c>
      <c r="P17" s="28">
        <f t="shared" si="7"/>
        <v>-32.300610127100128</v>
      </c>
      <c r="Q17" s="27">
        <f t="shared" si="8"/>
        <v>14.455999461196864</v>
      </c>
      <c r="R17" s="27">
        <f t="shared" si="9"/>
        <v>18.2881184900635</v>
      </c>
      <c r="S17" s="37"/>
      <c r="T17" s="35"/>
      <c r="U17" s="1"/>
      <c r="V17" s="1"/>
      <c r="W17" s="1"/>
      <c r="X17" s="47"/>
      <c r="Y17" s="47"/>
    </row>
    <row r="18" spans="2:25" s="34" customFormat="1">
      <c r="B18" s="33"/>
      <c r="C18" s="33"/>
      <c r="D18" s="43" t="s">
        <v>19</v>
      </c>
      <c r="E18" s="29">
        <f t="shared" si="0"/>
        <v>243.9070005061815</v>
      </c>
      <c r="F18" s="30">
        <v>15563.974</v>
      </c>
      <c r="G18" s="29">
        <f t="shared" si="1"/>
        <v>194.36863528455206</v>
      </c>
      <c r="H18" s="31">
        <v>15490.636</v>
      </c>
      <c r="I18" s="28">
        <f t="shared" si="2"/>
        <v>25.486810230007634</v>
      </c>
      <c r="J18" s="28">
        <f t="shared" si="3"/>
        <v>0.47343440256422298</v>
      </c>
      <c r="K18" s="29">
        <f t="shared" si="4"/>
        <v>122.19767407237926</v>
      </c>
      <c r="L18" s="30">
        <v>7797.5680000000002</v>
      </c>
      <c r="M18" s="29">
        <f t="shared" si="5"/>
        <v>157.51075320086528</v>
      </c>
      <c r="N18" s="27">
        <v>12553.165999999999</v>
      </c>
      <c r="O18" s="28">
        <f t="shared" si="6"/>
        <v>-22.41947194770448</v>
      </c>
      <c r="P18" s="28">
        <f t="shared" si="7"/>
        <v>-37.883654211216509</v>
      </c>
      <c r="Q18" s="27">
        <f t="shared" si="8"/>
        <v>1.3182752484511704</v>
      </c>
      <c r="R18" s="27">
        <f t="shared" si="9"/>
        <v>1.5130243908915968</v>
      </c>
      <c r="S18" s="36"/>
      <c r="T18" s="35"/>
      <c r="U18" s="47"/>
      <c r="V18" s="47"/>
      <c r="W18" s="47"/>
      <c r="X18" s="47"/>
      <c r="Y18" s="47"/>
    </row>
    <row r="19" spans="2:25" s="34" customFormat="1">
      <c r="B19" s="33"/>
      <c r="C19" s="33"/>
      <c r="D19" s="43" t="s">
        <v>18</v>
      </c>
      <c r="E19" s="29">
        <f t="shared" si="0"/>
        <v>310.74836509635469</v>
      </c>
      <c r="F19" s="30">
        <v>19829.195</v>
      </c>
      <c r="G19" s="29">
        <f t="shared" si="1"/>
        <v>253.93362627545258</v>
      </c>
      <c r="H19" s="31">
        <v>20237.798999999999</v>
      </c>
      <c r="I19" s="28">
        <f t="shared" si="2"/>
        <v>22.373854008319768</v>
      </c>
      <c r="J19" s="28">
        <f t="shared" si="3"/>
        <v>-2.0190140242029173</v>
      </c>
      <c r="K19" s="29">
        <f t="shared" si="4"/>
        <v>51.944473610390666</v>
      </c>
      <c r="L19" s="30">
        <v>3314.634</v>
      </c>
      <c r="M19" s="29">
        <f t="shared" si="5"/>
        <v>37.543903675411428</v>
      </c>
      <c r="N19" s="27">
        <v>2992.1439999999998</v>
      </c>
      <c r="O19" s="28">
        <f t="shared" si="6"/>
        <v>38.356613258654249</v>
      </c>
      <c r="P19" s="28">
        <f t="shared" si="7"/>
        <v>10.777890368912736</v>
      </c>
      <c r="Q19" s="27">
        <f t="shared" si="8"/>
        <v>1.6795412897253432</v>
      </c>
      <c r="R19" s="27">
        <f t="shared" si="9"/>
        <v>1.976696341258136</v>
      </c>
      <c r="S19" s="36"/>
      <c r="T19" s="35"/>
      <c r="U19" s="47"/>
      <c r="V19" s="47"/>
      <c r="W19" s="47"/>
      <c r="X19" s="47"/>
      <c r="Y19" s="47"/>
    </row>
    <row r="20" spans="2:25" s="34" customFormat="1">
      <c r="B20" s="33"/>
      <c r="C20" s="33"/>
      <c r="D20" s="43" t="s">
        <v>17</v>
      </c>
      <c r="E20" s="29">
        <f t="shared" si="0"/>
        <v>2490.644574376558</v>
      </c>
      <c r="F20" s="30">
        <v>158930.76999999999</v>
      </c>
      <c r="G20" s="29">
        <f t="shared" si="1"/>
        <v>1805.7033120360566</v>
      </c>
      <c r="H20" s="31">
        <v>143909.49799999999</v>
      </c>
      <c r="I20" s="28">
        <f t="shared" si="2"/>
        <v>37.932104226368295</v>
      </c>
      <c r="J20" s="28">
        <f t="shared" si="3"/>
        <v>10.437999026304709</v>
      </c>
      <c r="K20" s="29">
        <f t="shared" si="4"/>
        <v>526.96333396540729</v>
      </c>
      <c r="L20" s="30">
        <v>33626.11</v>
      </c>
      <c r="M20" s="29">
        <f t="shared" si="5"/>
        <v>519.94431422935816</v>
      </c>
      <c r="N20" s="27">
        <v>41438.106</v>
      </c>
      <c r="O20" s="28">
        <f t="shared" si="6"/>
        <v>1.3499560518230567</v>
      </c>
      <c r="P20" s="28">
        <f t="shared" si="7"/>
        <v>-18.852203331880077</v>
      </c>
      <c r="Q20" s="27">
        <f t="shared" si="8"/>
        <v>13.461504131803729</v>
      </c>
      <c r="R20" s="27">
        <f t="shared" si="9"/>
        <v>14.056142081898086</v>
      </c>
      <c r="S20" s="37"/>
      <c r="T20" s="35"/>
      <c r="U20" s="47"/>
      <c r="V20" s="47"/>
      <c r="W20" s="47"/>
      <c r="X20" s="47"/>
      <c r="Y20" s="47"/>
    </row>
    <row r="21" spans="2:25" s="34" customFormat="1" ht="15" customHeight="1">
      <c r="B21" s="33"/>
      <c r="C21" s="33"/>
      <c r="D21" s="46" t="s">
        <v>16</v>
      </c>
      <c r="E21" s="29">
        <f t="shared" si="0"/>
        <v>1684.445292433448</v>
      </c>
      <c r="F21" s="44">
        <v>107486.307</v>
      </c>
      <c r="G21" s="29">
        <f t="shared" si="1"/>
        <v>1254.6735267989341</v>
      </c>
      <c r="H21" s="45">
        <v>99993.967000000004</v>
      </c>
      <c r="I21" s="28">
        <f t="shared" si="2"/>
        <v>34.253672884212079</v>
      </c>
      <c r="J21" s="28">
        <f t="shared" si="3"/>
        <v>7.4927920401437689</v>
      </c>
      <c r="K21" s="29">
        <f t="shared" si="4"/>
        <v>396.56645944044215</v>
      </c>
      <c r="L21" s="44">
        <v>25305.342000000001</v>
      </c>
      <c r="M21" s="29">
        <f t="shared" si="5"/>
        <v>427.24276386121477</v>
      </c>
      <c r="N21" s="27">
        <v>34050.052000000003</v>
      </c>
      <c r="O21" s="28">
        <f t="shared" si="6"/>
        <v>-7.1800641264312901</v>
      </c>
      <c r="P21" s="28">
        <f t="shared" si="7"/>
        <v>-25.681928474000571</v>
      </c>
      <c r="Q21" s="27">
        <f t="shared" si="8"/>
        <v>9.1041361329390416</v>
      </c>
      <c r="R21" s="27">
        <f t="shared" si="9"/>
        <v>9.7667591577911619</v>
      </c>
      <c r="S21" s="36"/>
      <c r="T21" s="35"/>
    </row>
    <row r="22" spans="2:25" s="34" customFormat="1" ht="15" customHeight="1">
      <c r="B22" s="33"/>
      <c r="C22" s="33"/>
      <c r="D22" s="46" t="s">
        <v>15</v>
      </c>
      <c r="E22" s="29">
        <f t="shared" si="0"/>
        <v>806.19928194311024</v>
      </c>
      <c r="F22" s="44">
        <v>51444.463000000003</v>
      </c>
      <c r="G22" s="29">
        <f t="shared" si="1"/>
        <v>551.02978523712261</v>
      </c>
      <c r="H22" s="45">
        <v>43915.531000000003</v>
      </c>
      <c r="I22" s="28">
        <f t="shared" si="2"/>
        <v>46.307750241882388</v>
      </c>
      <c r="J22" s="28">
        <f t="shared" si="3"/>
        <v>17.144121518193657</v>
      </c>
      <c r="K22" s="29">
        <f t="shared" si="4"/>
        <v>130.39687452496509</v>
      </c>
      <c r="L22" s="44">
        <v>8320.768</v>
      </c>
      <c r="M22" s="29">
        <f t="shared" si="5"/>
        <v>92.70155036814343</v>
      </c>
      <c r="N22" s="27">
        <v>7388.0540000000001</v>
      </c>
      <c r="O22" s="28">
        <f t="shared" si="6"/>
        <v>40.663100031362063</v>
      </c>
      <c r="P22" s="28">
        <f t="shared" si="7"/>
        <v>12.624623480012474</v>
      </c>
      <c r="Q22" s="27">
        <f t="shared" si="8"/>
        <v>4.3573679988646896</v>
      </c>
      <c r="R22" s="27">
        <f t="shared" si="9"/>
        <v>4.2893829241069277</v>
      </c>
      <c r="S22" s="36"/>
      <c r="T22" s="35"/>
    </row>
    <row r="23" spans="2:25" s="34" customFormat="1">
      <c r="B23" s="33"/>
      <c r="C23" s="33"/>
      <c r="D23" s="43" t="s">
        <v>14</v>
      </c>
      <c r="E23" s="29">
        <f t="shared" si="0"/>
        <v>153.93251330881301</v>
      </c>
      <c r="F23" s="30">
        <v>9822.6029999999992</v>
      </c>
      <c r="G23" s="29">
        <f t="shared" si="1"/>
        <v>98.540387868080686</v>
      </c>
      <c r="H23" s="31">
        <v>7853.393</v>
      </c>
      <c r="I23" s="28">
        <f t="shared" si="2"/>
        <v>56.212611538415729</v>
      </c>
      <c r="J23" s="28">
        <f t="shared" si="3"/>
        <v>25.074639713051411</v>
      </c>
      <c r="K23" s="29">
        <f t="shared" si="4"/>
        <v>62.959187351416908</v>
      </c>
      <c r="L23" s="30">
        <v>4017.4949999999999</v>
      </c>
      <c r="M23" s="29">
        <f t="shared" si="5"/>
        <v>34.111236028367372</v>
      </c>
      <c r="N23" s="27">
        <v>2718.57</v>
      </c>
      <c r="O23" s="28">
        <f t="shared" si="6"/>
        <v>84.570231635872659</v>
      </c>
      <c r="P23" s="28">
        <f t="shared" si="7"/>
        <v>47.779715070790871</v>
      </c>
      <c r="Q23" s="27">
        <f t="shared" si="8"/>
        <v>0.83197867140244597</v>
      </c>
      <c r="R23" s="27">
        <f t="shared" si="9"/>
        <v>0.76706825725279004</v>
      </c>
      <c r="S23" s="36"/>
      <c r="T23" s="35"/>
    </row>
    <row r="24" spans="2:25" s="42" customFormat="1">
      <c r="B24" s="33"/>
      <c r="C24" s="33"/>
      <c r="D24" s="41" t="s">
        <v>13</v>
      </c>
      <c r="E24" s="29">
        <f t="shared" si="0"/>
        <v>860.27314996920597</v>
      </c>
      <c r="F24" s="30">
        <v>54894.976000000002</v>
      </c>
      <c r="G24" s="29">
        <f t="shared" si="1"/>
        <v>514.97446585325463</v>
      </c>
      <c r="H24" s="31">
        <v>41042.023000000001</v>
      </c>
      <c r="I24" s="28">
        <f t="shared" si="2"/>
        <v>67.051612654975116</v>
      </c>
      <c r="J24" s="28">
        <f t="shared" si="3"/>
        <v>33.753094968052636</v>
      </c>
      <c r="K24" s="29">
        <f t="shared" si="4"/>
        <v>145.47128947784947</v>
      </c>
      <c r="L24" s="30">
        <v>9282.6830000000009</v>
      </c>
      <c r="M24" s="29">
        <f t="shared" si="5"/>
        <v>119.44344343339542</v>
      </c>
      <c r="N24" s="27">
        <v>9519.3080000000009</v>
      </c>
      <c r="O24" s="28">
        <f t="shared" si="6"/>
        <v>21.79093744812188</v>
      </c>
      <c r="P24" s="28">
        <f t="shared" si="7"/>
        <v>-2.4857374086435726</v>
      </c>
      <c r="Q24" s="27">
        <f t="shared" si="8"/>
        <v>4.6496279244054923</v>
      </c>
      <c r="R24" s="27">
        <f t="shared" si="9"/>
        <v>4.0087173858151406</v>
      </c>
      <c r="S24" s="37"/>
      <c r="T24" s="35"/>
    </row>
    <row r="25" spans="2:25" s="38" customFormat="1">
      <c r="B25" s="33"/>
      <c r="C25" s="33"/>
      <c r="D25" s="41" t="s">
        <v>12</v>
      </c>
      <c r="E25" s="29">
        <f t="shared" si="0"/>
        <v>139.53266751395915</v>
      </c>
      <c r="F25" s="30">
        <v>8903.7330000000002</v>
      </c>
      <c r="G25" s="29">
        <f t="shared" si="1"/>
        <v>98.113083019227773</v>
      </c>
      <c r="H25" s="31">
        <v>7819.3379999999997</v>
      </c>
      <c r="I25" s="28">
        <f t="shared" si="2"/>
        <v>42.216168547689136</v>
      </c>
      <c r="J25" s="28">
        <f t="shared" si="3"/>
        <v>13.868117735798108</v>
      </c>
      <c r="K25" s="29">
        <f t="shared" si="4"/>
        <v>218.57184721780379</v>
      </c>
      <c r="L25" s="30">
        <v>13947.31</v>
      </c>
      <c r="M25" s="29">
        <f t="shared" si="5"/>
        <v>180.55766074592333</v>
      </c>
      <c r="N25" s="27">
        <v>14389.94</v>
      </c>
      <c r="O25" s="28">
        <f t="shared" si="6"/>
        <v>21.053765492328338</v>
      </c>
      <c r="P25" s="28">
        <f t="shared" si="7"/>
        <v>-3.0759683501112676</v>
      </c>
      <c r="Q25" s="27">
        <f t="shared" si="8"/>
        <v>0.75414998975954894</v>
      </c>
      <c r="R25" s="27">
        <f t="shared" si="9"/>
        <v>0.76374198674770455</v>
      </c>
      <c r="S25" s="36"/>
      <c r="T25" s="39"/>
    </row>
    <row r="26" spans="2:25" s="38" customFormat="1">
      <c r="B26" s="33"/>
      <c r="C26" s="33"/>
      <c r="D26" s="41" t="s">
        <v>11</v>
      </c>
      <c r="E26" s="29">
        <f t="shared" si="0"/>
        <v>332.76268548888828</v>
      </c>
      <c r="F26" s="30">
        <v>21233.953000000001</v>
      </c>
      <c r="G26" s="29">
        <f t="shared" si="1"/>
        <v>181.20903871152311</v>
      </c>
      <c r="H26" s="31">
        <v>14441.852999999999</v>
      </c>
      <c r="I26" s="28">
        <f t="shared" si="2"/>
        <v>83.634706003066441</v>
      </c>
      <c r="J26" s="28">
        <f t="shared" si="3"/>
        <v>47.030668432922027</v>
      </c>
      <c r="K26" s="29">
        <f t="shared" si="4"/>
        <v>28.936501643131052</v>
      </c>
      <c r="L26" s="30">
        <v>1846.47</v>
      </c>
      <c r="M26" s="29">
        <f t="shared" si="5"/>
        <v>21.818081438243752</v>
      </c>
      <c r="N26" s="27">
        <v>1738.84</v>
      </c>
      <c r="O26" s="28">
        <f t="shared" si="6"/>
        <v>32.626242710827</v>
      </c>
      <c r="P26" s="28">
        <f t="shared" si="7"/>
        <v>6.1897586897011792</v>
      </c>
      <c r="Q26" s="27">
        <f t="shared" si="8"/>
        <v>1.7985248925933366</v>
      </c>
      <c r="R26" s="27">
        <f t="shared" si="9"/>
        <v>1.4105861010917162</v>
      </c>
      <c r="S26" s="36"/>
      <c r="T26" s="39"/>
    </row>
    <row r="27" spans="2:25" s="38" customFormat="1">
      <c r="B27" s="33"/>
      <c r="C27" s="40" t="s">
        <v>10</v>
      </c>
      <c r="D27" s="40"/>
      <c r="E27" s="29">
        <f t="shared" si="0"/>
        <v>4062.5051911031151</v>
      </c>
      <c r="F27" s="30">
        <v>259232.92499999999</v>
      </c>
      <c r="G27" s="29">
        <f t="shared" si="1"/>
        <v>3089.5229694393279</v>
      </c>
      <c r="H27" s="31">
        <v>246226.33</v>
      </c>
      <c r="I27" s="28">
        <f t="shared" si="2"/>
        <v>31.492959634488813</v>
      </c>
      <c r="J27" s="28">
        <f t="shared" si="3"/>
        <v>5.2823737412648057</v>
      </c>
      <c r="K27" s="29">
        <f t="shared" si="4"/>
        <v>2969.0924306272732</v>
      </c>
      <c r="L27" s="30">
        <v>189461.054</v>
      </c>
      <c r="M27" s="29">
        <f t="shared" si="5"/>
        <v>1778.6613582409418</v>
      </c>
      <c r="N27" s="27">
        <v>141754.32999999999</v>
      </c>
      <c r="O27" s="28">
        <f t="shared" si="6"/>
        <v>66.928483427764036</v>
      </c>
      <c r="P27" s="28">
        <f t="shared" si="7"/>
        <v>33.654509177955987</v>
      </c>
      <c r="Q27" s="27">
        <f t="shared" si="8"/>
        <v>21.957139520478425</v>
      </c>
      <c r="R27" s="27">
        <f t="shared" si="9"/>
        <v>24.049783557610112</v>
      </c>
      <c r="S27" s="36"/>
      <c r="T27" s="39"/>
    </row>
    <row r="28" spans="2:25" s="34" customFormat="1">
      <c r="B28" s="33"/>
      <c r="C28" s="33"/>
      <c r="D28" s="33" t="s">
        <v>9</v>
      </c>
      <c r="E28" s="29">
        <f t="shared" si="0"/>
        <v>281.22188772799717</v>
      </c>
      <c r="F28" s="30">
        <v>17945.078000000001</v>
      </c>
      <c r="G28" s="29">
        <f t="shared" si="1"/>
        <v>227.90241062421268</v>
      </c>
      <c r="H28" s="31">
        <v>18163.184000000001</v>
      </c>
      <c r="I28" s="28">
        <f t="shared" si="2"/>
        <v>23.395749504248442</v>
      </c>
      <c r="J28" s="28">
        <f t="shared" si="3"/>
        <v>-1.2008136899345487</v>
      </c>
      <c r="K28" s="29">
        <f t="shared" si="4"/>
        <v>248.77558919999811</v>
      </c>
      <c r="L28" s="30">
        <v>15874.644</v>
      </c>
      <c r="M28" s="29">
        <f t="shared" si="5"/>
        <v>215.02584783405189</v>
      </c>
      <c r="N28" s="27">
        <v>17136.957999999999</v>
      </c>
      <c r="O28" s="28">
        <f t="shared" si="6"/>
        <v>15.695667151603502</v>
      </c>
      <c r="P28" s="28">
        <f t="shared" si="7"/>
        <v>-7.366033108093049</v>
      </c>
      <c r="Q28" s="27">
        <f t="shared" si="8"/>
        <v>1.519955774722165</v>
      </c>
      <c r="R28" s="27">
        <f t="shared" si="9"/>
        <v>1.7740614657946903</v>
      </c>
      <c r="S28" s="36"/>
      <c r="T28" s="35"/>
    </row>
    <row r="29" spans="2:25" s="34" customFormat="1">
      <c r="B29" s="33"/>
      <c r="C29" s="33"/>
      <c r="D29" s="33" t="s">
        <v>8</v>
      </c>
      <c r="E29" s="29">
        <f t="shared" si="0"/>
        <v>3672.8535787660762</v>
      </c>
      <c r="F29" s="30">
        <v>234368.82699999999</v>
      </c>
      <c r="G29" s="29">
        <f t="shared" si="1"/>
        <v>2744.0493141540733</v>
      </c>
      <c r="H29" s="31">
        <v>218693.04699999999</v>
      </c>
      <c r="I29" s="28">
        <f t="shared" si="2"/>
        <v>33.847943614611438</v>
      </c>
      <c r="J29" s="28">
        <f t="shared" si="3"/>
        <v>7.1679370766643586</v>
      </c>
      <c r="K29" s="29">
        <f t="shared" si="4"/>
        <v>2705.5781360923097</v>
      </c>
      <c r="L29" s="30">
        <v>172645.91699999999</v>
      </c>
      <c r="M29" s="29">
        <f t="shared" si="5"/>
        <v>1550.5080981515034</v>
      </c>
      <c r="N29" s="27">
        <v>123571.15399999999</v>
      </c>
      <c r="O29" s="28">
        <f t="shared" si="6"/>
        <v>74.496227353979407</v>
      </c>
      <c r="P29" s="28">
        <f t="shared" si="7"/>
        <v>39.71376928308041</v>
      </c>
      <c r="Q29" s="27">
        <f t="shared" si="8"/>
        <v>19.851139795185624</v>
      </c>
      <c r="R29" s="27">
        <f t="shared" si="9"/>
        <v>21.360511875006445</v>
      </c>
      <c r="S29" s="37"/>
      <c r="T29" s="35"/>
    </row>
    <row r="30" spans="2:25" s="34" customFormat="1">
      <c r="B30" s="33"/>
      <c r="C30" s="33"/>
      <c r="D30" s="33" t="s">
        <v>7</v>
      </c>
      <c r="E30" s="29">
        <f t="shared" si="0"/>
        <v>50.046324228856733</v>
      </c>
      <c r="F30" s="30">
        <v>3193.511</v>
      </c>
      <c r="G30" s="29">
        <f t="shared" si="1"/>
        <v>74.65900935039123</v>
      </c>
      <c r="H30" s="31">
        <v>5950.1139999999996</v>
      </c>
      <c r="I30" s="28">
        <f t="shared" si="2"/>
        <v>-32.966798428869751</v>
      </c>
      <c r="J30" s="28">
        <f t="shared" si="3"/>
        <v>-46.3285745449583</v>
      </c>
      <c r="K30" s="29">
        <f t="shared" si="4"/>
        <v>3.2262255312947117</v>
      </c>
      <c r="L30" s="30">
        <v>205.869</v>
      </c>
      <c r="M30" s="29">
        <f t="shared" si="5"/>
        <v>2.7524053542658966</v>
      </c>
      <c r="N30" s="27">
        <v>219.35900000000001</v>
      </c>
      <c r="O30" s="28">
        <f t="shared" si="6"/>
        <v>17.214767305057407</v>
      </c>
      <c r="P30" s="28">
        <f t="shared" si="7"/>
        <v>-6.1497362770618054</v>
      </c>
      <c r="Q30" s="27">
        <f t="shared" si="8"/>
        <v>0.27049174632112249</v>
      </c>
      <c r="R30" s="27">
        <f t="shared" si="9"/>
        <v>0.58116836588152743</v>
      </c>
      <c r="S30" s="36"/>
      <c r="T30" s="35"/>
    </row>
    <row r="31" spans="2:25" s="24" customFormat="1">
      <c r="B31" s="33"/>
      <c r="C31" s="33"/>
      <c r="D31" s="32" t="s">
        <v>6</v>
      </c>
      <c r="E31" s="29">
        <f t="shared" si="0"/>
        <v>58.383400380184639</v>
      </c>
      <c r="F31" s="30">
        <v>3725.509</v>
      </c>
      <c r="G31" s="29">
        <f t="shared" si="1"/>
        <v>42.912235310650814</v>
      </c>
      <c r="H31" s="31">
        <v>3419.9850000000001</v>
      </c>
      <c r="I31" s="28">
        <f t="shared" si="2"/>
        <v>36.053039319752884</v>
      </c>
      <c r="J31" s="28">
        <f t="shared" si="3"/>
        <v>8.9334894743690398</v>
      </c>
      <c r="K31" s="29">
        <f t="shared" si="4"/>
        <v>11.512479803670521</v>
      </c>
      <c r="L31" s="30">
        <v>734.62400000000002</v>
      </c>
      <c r="M31" s="29">
        <f t="shared" si="5"/>
        <v>10.375006901120743</v>
      </c>
      <c r="N31" s="27">
        <v>826.85900000000004</v>
      </c>
      <c r="O31" s="28">
        <f t="shared" si="6"/>
        <v>10.963586948813543</v>
      </c>
      <c r="P31" s="28">
        <f t="shared" si="7"/>
        <v>-11.154864372281125</v>
      </c>
      <c r="Q31" s="27">
        <f t="shared" si="8"/>
        <v>0.31555220424951058</v>
      </c>
      <c r="R31" s="27">
        <f t="shared" si="9"/>
        <v>0.33404185092745048</v>
      </c>
      <c r="S31" s="26"/>
      <c r="T31" s="25"/>
    </row>
    <row r="32" spans="2:25" s="23" customFormat="1">
      <c r="B32" s="22" t="s">
        <v>5</v>
      </c>
      <c r="K32" s="15"/>
      <c r="L32" s="15"/>
    </row>
    <row r="33" spans="2:14">
      <c r="B33" s="22" t="s">
        <v>4</v>
      </c>
      <c r="K33" s="15"/>
      <c r="L33" s="15"/>
    </row>
    <row r="34" spans="2:14" ht="15" customHeight="1">
      <c r="B34" s="21" t="s">
        <v>3</v>
      </c>
    </row>
    <row r="35" spans="2:14" ht="23.25">
      <c r="B35" s="20" t="s">
        <v>2</v>
      </c>
      <c r="C35" s="18"/>
      <c r="D35" s="18"/>
      <c r="E35" s="18"/>
      <c r="F35" s="18"/>
      <c r="G35" s="18"/>
      <c r="H35" s="18"/>
      <c r="I35" s="16"/>
      <c r="J35" s="16"/>
      <c r="K35" s="17"/>
      <c r="L35" s="17"/>
      <c r="M35" s="16"/>
      <c r="N35" s="16"/>
    </row>
    <row r="36" spans="2:14" ht="23.25">
      <c r="B36" s="19" t="s">
        <v>1</v>
      </c>
      <c r="C36" s="18"/>
      <c r="D36" s="18"/>
      <c r="E36" s="18"/>
      <c r="F36" s="18"/>
      <c r="G36" s="18"/>
      <c r="H36" s="18"/>
      <c r="I36" s="16"/>
      <c r="J36" s="16"/>
      <c r="K36" s="17"/>
      <c r="L36" s="17"/>
      <c r="M36" s="16"/>
      <c r="N36" s="16"/>
    </row>
    <row r="37" spans="2:14" ht="23.25">
      <c r="B37" s="19" t="s">
        <v>0</v>
      </c>
      <c r="C37" s="18"/>
      <c r="D37" s="18"/>
      <c r="E37" s="18"/>
      <c r="F37" s="18"/>
      <c r="G37" s="18"/>
      <c r="H37" s="18"/>
      <c r="I37" s="16"/>
      <c r="J37" s="16"/>
      <c r="K37" s="17"/>
      <c r="L37" s="17"/>
      <c r="M37" s="16"/>
      <c r="N37" s="16"/>
    </row>
    <row r="38" spans="2:14" ht="23.25">
      <c r="B38" s="18"/>
      <c r="C38" s="18"/>
      <c r="D38" s="18"/>
      <c r="E38" s="18"/>
      <c r="F38" s="18"/>
      <c r="G38" s="18"/>
      <c r="H38" s="18"/>
      <c r="I38" s="16"/>
      <c r="J38" s="16"/>
      <c r="K38" s="17"/>
      <c r="L38" s="17"/>
      <c r="M38" s="16"/>
      <c r="N38" s="16"/>
    </row>
    <row r="39" spans="2:14">
      <c r="K39" s="15"/>
      <c r="L39" s="15"/>
    </row>
    <row r="40" spans="2:14" ht="24.75" customHeight="1"/>
    <row r="41" spans="2:14">
      <c r="E41" s="14"/>
      <c r="F41" s="4"/>
      <c r="G41" s="4"/>
      <c r="H41" s="4"/>
      <c r="I41" s="4"/>
      <c r="J41" s="4"/>
      <c r="K41" s="14"/>
      <c r="L41" s="14"/>
      <c r="M41" s="14"/>
      <c r="N41" s="14"/>
    </row>
    <row r="42" spans="2:14">
      <c r="F42" s="4"/>
      <c r="G42" s="4"/>
      <c r="H42" s="4"/>
      <c r="I42" s="4"/>
      <c r="J42" s="4"/>
    </row>
    <row r="43" spans="2:14">
      <c r="F43" s="4"/>
      <c r="G43" s="4"/>
      <c r="H43" s="4"/>
      <c r="I43" s="4"/>
      <c r="J43" s="4"/>
    </row>
    <row r="44" spans="2:14">
      <c r="C44" s="8"/>
      <c r="D44" s="8"/>
      <c r="E44" s="8"/>
      <c r="F44" s="13"/>
      <c r="G44" s="13"/>
      <c r="H44" s="13"/>
      <c r="I44" s="13"/>
      <c r="J44" s="4"/>
    </row>
    <row r="45" spans="2:14">
      <c r="C45" s="8"/>
      <c r="D45" s="12"/>
      <c r="E45" s="12"/>
      <c r="F45" s="11"/>
      <c r="G45" s="11"/>
      <c r="H45" s="11"/>
      <c r="I45" s="11"/>
      <c r="J45" s="4"/>
    </row>
    <row r="46" spans="2:14">
      <c r="C46" s="8"/>
      <c r="D46" s="10"/>
      <c r="E46" s="10"/>
      <c r="F46" s="9"/>
      <c r="G46" s="9"/>
      <c r="H46" s="9"/>
      <c r="I46" s="9"/>
      <c r="J46" s="4"/>
    </row>
    <row r="47" spans="2:14">
      <c r="C47" s="8"/>
      <c r="D47" s="8"/>
      <c r="E47" s="7"/>
      <c r="F47" s="6"/>
      <c r="G47" s="6"/>
      <c r="H47" s="6"/>
      <c r="I47" s="6"/>
      <c r="J47" s="4"/>
    </row>
    <row r="48" spans="2:14">
      <c r="C48" s="8"/>
      <c r="D48" s="8"/>
      <c r="E48" s="7"/>
      <c r="F48" s="6"/>
      <c r="G48" s="6"/>
      <c r="H48" s="6"/>
      <c r="I48" s="6"/>
      <c r="J48" s="4"/>
    </row>
    <row r="49" spans="5:10">
      <c r="E49" s="2"/>
      <c r="F49" s="5"/>
      <c r="G49" s="5"/>
      <c r="H49" s="5"/>
      <c r="I49" s="5"/>
      <c r="J49" s="4"/>
    </row>
    <row r="50" spans="5:10">
      <c r="E50" s="2"/>
      <c r="F50" s="5"/>
      <c r="G50" s="5"/>
      <c r="H50" s="5"/>
      <c r="I50" s="5"/>
      <c r="J50" s="4"/>
    </row>
    <row r="51" spans="5:10">
      <c r="E51" s="2"/>
      <c r="F51" s="5"/>
      <c r="G51" s="5"/>
      <c r="H51" s="5"/>
      <c r="I51" s="5"/>
      <c r="J51" s="4"/>
    </row>
    <row r="52" spans="5:10">
      <c r="E52" s="2"/>
      <c r="F52" s="5"/>
      <c r="G52" s="5"/>
      <c r="H52" s="5"/>
      <c r="I52" s="5"/>
      <c r="J52" s="4"/>
    </row>
    <row r="53" spans="5:10">
      <c r="E53" s="2"/>
      <c r="F53" s="5"/>
      <c r="G53" s="5"/>
      <c r="H53" s="5"/>
      <c r="I53" s="5"/>
      <c r="J53" s="4"/>
    </row>
    <row r="54" spans="5:10">
      <c r="E54" s="2"/>
      <c r="F54" s="5"/>
      <c r="G54" s="5"/>
      <c r="H54" s="5"/>
      <c r="I54" s="5"/>
      <c r="J54" s="4"/>
    </row>
    <row r="55" spans="5:10">
      <c r="E55" s="2"/>
      <c r="F55" s="5"/>
      <c r="G55" s="5"/>
      <c r="H55" s="5"/>
      <c r="I55" s="5"/>
      <c r="J55" s="4"/>
    </row>
    <row r="56" spans="5:10">
      <c r="E56" s="2"/>
      <c r="F56" s="5"/>
      <c r="G56" s="5"/>
      <c r="H56" s="5"/>
      <c r="I56" s="5"/>
      <c r="J56" s="4"/>
    </row>
    <row r="57" spans="5:10">
      <c r="E57" s="2"/>
      <c r="F57" s="5"/>
      <c r="G57" s="5"/>
      <c r="H57" s="5"/>
      <c r="I57" s="5"/>
      <c r="J57" s="4"/>
    </row>
    <row r="58" spans="5:10">
      <c r="E58" s="2"/>
      <c r="F58" s="5"/>
      <c r="G58" s="5"/>
      <c r="H58" s="5"/>
      <c r="I58" s="5"/>
      <c r="J58" s="4"/>
    </row>
    <row r="59" spans="5:10">
      <c r="E59" s="2"/>
      <c r="F59" s="5"/>
      <c r="G59" s="5"/>
      <c r="H59" s="5"/>
      <c r="I59" s="5"/>
      <c r="J59" s="4"/>
    </row>
    <row r="60" spans="5:10">
      <c r="E60" s="2"/>
      <c r="F60" s="5"/>
      <c r="G60" s="5"/>
      <c r="H60" s="5"/>
      <c r="I60" s="5"/>
      <c r="J60" s="4"/>
    </row>
    <row r="61" spans="5:10">
      <c r="E61" s="2"/>
      <c r="F61" s="5"/>
      <c r="G61" s="5"/>
      <c r="H61" s="5"/>
      <c r="I61" s="5"/>
      <c r="J61" s="4"/>
    </row>
    <row r="62" spans="5:10">
      <c r="E62" s="2"/>
      <c r="F62" s="5"/>
      <c r="G62" s="5"/>
      <c r="H62" s="5"/>
      <c r="I62" s="5"/>
      <c r="J62" s="4"/>
    </row>
    <row r="63" spans="5:10">
      <c r="E63" s="2"/>
      <c r="F63" s="5"/>
      <c r="G63" s="5"/>
      <c r="H63" s="5"/>
      <c r="I63" s="5"/>
      <c r="J63" s="4"/>
    </row>
    <row r="64" spans="5:10">
      <c r="E64" s="2"/>
      <c r="F64" s="3"/>
      <c r="G64" s="2"/>
      <c r="H64" s="3"/>
      <c r="I64" s="3"/>
    </row>
    <row r="65" spans="5:9">
      <c r="E65" s="2"/>
      <c r="F65" s="3"/>
      <c r="G65" s="2"/>
      <c r="H65" s="3"/>
      <c r="I65" s="3"/>
    </row>
    <row r="66" spans="5:9">
      <c r="E66" s="2"/>
      <c r="F66" s="3"/>
      <c r="G66" s="2"/>
      <c r="H66" s="3"/>
      <c r="I66" s="3"/>
    </row>
    <row r="67" spans="5:9">
      <c r="E67" s="2"/>
      <c r="F67" s="3"/>
      <c r="G67" s="2"/>
      <c r="H67" s="3"/>
      <c r="I67" s="3"/>
    </row>
    <row r="68" spans="5:9">
      <c r="E68" s="2"/>
      <c r="F68" s="3"/>
      <c r="G68" s="2"/>
      <c r="H68" s="3"/>
      <c r="I68" s="3"/>
    </row>
    <row r="69" spans="5:9">
      <c r="E69" s="2"/>
      <c r="F69" s="3"/>
      <c r="G69" s="2"/>
      <c r="H69" s="3"/>
      <c r="I69" s="3"/>
    </row>
    <row r="70" spans="5:9">
      <c r="E70" s="2"/>
      <c r="F70" s="3"/>
      <c r="G70" s="2"/>
      <c r="H70" s="3"/>
      <c r="I70" s="3"/>
    </row>
    <row r="71" spans="5:9">
      <c r="E71" s="2"/>
      <c r="F71" s="3"/>
      <c r="G71" s="2"/>
      <c r="H71" s="3"/>
      <c r="I71" s="3"/>
    </row>
    <row r="72" spans="5:9">
      <c r="E72" s="2"/>
      <c r="F72" s="3"/>
      <c r="G72" s="2"/>
      <c r="H72" s="3"/>
      <c r="I72" s="3"/>
    </row>
    <row r="73" spans="5:9">
      <c r="E73" s="2"/>
      <c r="F73" s="3"/>
      <c r="G73" s="2"/>
      <c r="H73" s="3"/>
      <c r="I73" s="3"/>
    </row>
    <row r="74" spans="5:9">
      <c r="E74" s="2"/>
      <c r="F74" s="3"/>
      <c r="G74" s="2"/>
      <c r="H74" s="3"/>
      <c r="I74" s="3"/>
    </row>
    <row r="75" spans="5:9">
      <c r="E75" s="2"/>
      <c r="F75" s="3"/>
      <c r="G75" s="2"/>
      <c r="H75" s="3"/>
      <c r="I75" s="3"/>
    </row>
    <row r="76" spans="5:9">
      <c r="E76" s="2"/>
      <c r="F76" s="3"/>
      <c r="G76" s="2"/>
      <c r="H76" s="3"/>
      <c r="I76" s="3"/>
    </row>
    <row r="77" spans="5:9">
      <c r="E77" s="2"/>
      <c r="F77" s="3"/>
      <c r="G77" s="2"/>
      <c r="H77" s="3"/>
      <c r="I77" s="3"/>
    </row>
    <row r="78" spans="5:9">
      <c r="E78" s="2"/>
      <c r="F78" s="3"/>
      <c r="G78" s="2"/>
      <c r="H78" s="3"/>
      <c r="I78" s="3"/>
    </row>
    <row r="79" spans="5:9">
      <c r="E79" s="2"/>
      <c r="F79" s="3"/>
      <c r="G79" s="2"/>
      <c r="H79" s="3"/>
      <c r="I79" s="3"/>
    </row>
    <row r="80" spans="5:9">
      <c r="E80" s="2"/>
      <c r="F80" s="2"/>
      <c r="G80" s="2"/>
      <c r="H80" s="2"/>
      <c r="I80" s="2"/>
    </row>
  </sheetData>
  <mergeCells count="13">
    <mergeCell ref="K6:P6"/>
    <mergeCell ref="Q6:R7"/>
    <mergeCell ref="E7:F7"/>
    <mergeCell ref="G7:H7"/>
    <mergeCell ref="I7:J7"/>
    <mergeCell ref="K7:L7"/>
    <mergeCell ref="M7:N7"/>
    <mergeCell ref="O7:P7"/>
    <mergeCell ref="B10:D10"/>
    <mergeCell ref="B11:D11"/>
    <mergeCell ref="C12:D12"/>
    <mergeCell ref="B6:D8"/>
    <mergeCell ref="E6:J6"/>
  </mergeCells>
  <pageMargins left="0.7" right="0.7" top="0.75" bottom="0.75" header="0.3" footer="0.3"/>
  <pageSetup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2017-03-15T12:37:47Z</dcterms:created>
  <dcterms:modified xsi:type="dcterms:W3CDTF">2017-03-15T12:41:19Z</dcterms:modified>
</cp:coreProperties>
</file>