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PT SERVER\XPRIMM INSURANCE REPORT - YEAR 2024\finale\RO 2024\"/>
    </mc:Choice>
  </mc:AlternateContent>
  <xr:revisionPtr revIDLastSave="0" documentId="13_ncr:1_{62628D05-91C5-47A6-A04A-642DBD41E3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E22" i="1"/>
  <c r="F21" i="1"/>
  <c r="E21" i="1"/>
  <c r="F19" i="1"/>
  <c r="E19" i="1"/>
  <c r="F18" i="1"/>
  <c r="E18" i="1"/>
  <c r="F20" i="1"/>
  <c r="E20" i="1"/>
  <c r="F17" i="1"/>
  <c r="E17" i="1"/>
  <c r="F10" i="1"/>
  <c r="E10" i="1"/>
  <c r="F6" i="1"/>
  <c r="E6" i="1"/>
  <c r="F5" i="1"/>
  <c r="E5" i="1"/>
  <c r="B6" i="1"/>
  <c r="B7" i="1"/>
  <c r="B8" i="1"/>
  <c r="B9" i="1"/>
  <c r="B10" i="1"/>
  <c r="B11" i="1"/>
  <c r="B12" i="1"/>
  <c r="B13" i="1"/>
  <c r="B14" i="1"/>
  <c r="B15" i="1"/>
  <c r="B17" i="1"/>
  <c r="B18" i="1"/>
  <c r="B19" i="1"/>
  <c r="B20" i="1"/>
  <c r="B21" i="1"/>
  <c r="B22" i="1"/>
  <c r="B5" i="1"/>
  <c r="C45" i="1" l="1"/>
  <c r="B45" i="1"/>
  <c r="C48" i="1"/>
  <c r="B48" i="1"/>
  <c r="C43" i="1"/>
  <c r="B43" i="1"/>
  <c r="C37" i="1"/>
  <c r="B37" i="1"/>
  <c r="C40" i="1"/>
  <c r="C12" i="1" s="1"/>
  <c r="I12" i="1" s="1"/>
  <c r="B40" i="1"/>
  <c r="D17" i="1"/>
  <c r="D18" i="1"/>
  <c r="C22" i="1"/>
  <c r="C21" i="1"/>
  <c r="C20" i="1"/>
  <c r="C19" i="1"/>
  <c r="C18" i="1"/>
  <c r="C17" i="1"/>
  <c r="C15" i="1"/>
  <c r="C14" i="1"/>
  <c r="C13" i="1"/>
  <c r="C11" i="1"/>
  <c r="C10" i="1"/>
  <c r="C9" i="1"/>
  <c r="I9" i="1" s="1"/>
  <c r="C8" i="1"/>
  <c r="C7" i="1"/>
  <c r="D7" i="1" s="1"/>
  <c r="C6" i="1"/>
  <c r="C5" i="1"/>
  <c r="I8" i="1" s="1"/>
  <c r="D6" i="1"/>
  <c r="G6" i="1"/>
  <c r="G7" i="1"/>
  <c r="D8" i="1"/>
  <c r="G8" i="1"/>
  <c r="G9" i="1"/>
  <c r="D10" i="1"/>
  <c r="G10" i="1"/>
  <c r="D11" i="1"/>
  <c r="G11" i="1"/>
  <c r="G12" i="1"/>
  <c r="D13" i="1"/>
  <c r="G13" i="1"/>
  <c r="D14" i="1"/>
  <c r="G14" i="1"/>
  <c r="G15" i="1"/>
  <c r="G17" i="1"/>
  <c r="G18" i="1"/>
  <c r="G19" i="1"/>
  <c r="I19" i="1"/>
  <c r="G20" i="1"/>
  <c r="D21" i="1"/>
  <c r="G21" i="1"/>
  <c r="D22" i="1"/>
  <c r="G22" i="1"/>
  <c r="G50" i="1"/>
  <c r="G49" i="1"/>
  <c r="G48" i="1"/>
  <c r="G47" i="1"/>
  <c r="G46" i="1"/>
  <c r="G45" i="1"/>
  <c r="D50" i="1"/>
  <c r="D49" i="1"/>
  <c r="D48" i="1"/>
  <c r="D20" i="1" l="1"/>
  <c r="D15" i="1"/>
  <c r="I20" i="1"/>
  <c r="I15" i="1"/>
  <c r="I13" i="1"/>
  <c r="I10" i="1"/>
  <c r="I6" i="1"/>
  <c r="I21" i="1"/>
  <c r="D19" i="1"/>
  <c r="I17" i="1"/>
  <c r="I14" i="1"/>
  <c r="D12" i="1"/>
  <c r="D9" i="1"/>
  <c r="I7" i="1"/>
  <c r="I22" i="1"/>
  <c r="I18" i="1"/>
  <c r="I11" i="1"/>
  <c r="H22" i="1"/>
  <c r="H21" i="1"/>
  <c r="H20" i="1"/>
  <c r="H19" i="1"/>
  <c r="H18" i="1"/>
  <c r="H17" i="1"/>
  <c r="H15" i="1"/>
  <c r="H14" i="1"/>
  <c r="H13" i="1"/>
  <c r="H12" i="1"/>
  <c r="H11" i="1"/>
  <c r="H10" i="1"/>
  <c r="H9" i="1"/>
  <c r="H8" i="1"/>
  <c r="H7" i="1"/>
  <c r="H6" i="1"/>
  <c r="D45" i="1"/>
  <c r="D47" i="1"/>
  <c r="D46" i="1"/>
  <c r="D43" i="1" l="1"/>
  <c r="D42" i="1"/>
  <c r="D41" i="1"/>
  <c r="D40" i="1"/>
  <c r="D39" i="1"/>
  <c r="D37" i="1"/>
  <c r="D36" i="1"/>
  <c r="D35" i="1"/>
  <c r="G34" i="1"/>
  <c r="G35" i="1"/>
  <c r="G36" i="1"/>
  <c r="G37" i="1"/>
  <c r="G38" i="1"/>
  <c r="G39" i="1"/>
  <c r="G40" i="1"/>
  <c r="G41" i="1"/>
  <c r="G42" i="1"/>
  <c r="G43" i="1"/>
  <c r="G33" i="1"/>
  <c r="D34" i="1" l="1"/>
  <c r="H50" i="1"/>
  <c r="I48" i="1"/>
  <c r="I47" i="1"/>
  <c r="I50" i="1"/>
  <c r="I46" i="1"/>
  <c r="I49" i="1"/>
  <c r="I45" i="1"/>
  <c r="D38" i="1"/>
  <c r="G5" i="1"/>
  <c r="H49" i="1" l="1"/>
  <c r="H45" i="1"/>
  <c r="H46" i="1"/>
  <c r="H47" i="1"/>
  <c r="D5" i="1"/>
  <c r="H48" i="1"/>
  <c r="D33" i="1"/>
  <c r="H34" i="1" l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I33" i="1"/>
  <c r="H33" i="1"/>
  <c r="H5" i="1" l="1"/>
  <c r="I5" i="1"/>
</calcChain>
</file>

<file path=xl/sharedStrings.xml><?xml version="1.0" encoding="utf-8"?>
<sst xmlns="http://schemas.openxmlformats.org/spreadsheetml/2006/main" count="102" uniqueCount="31">
  <si>
    <r>
      <t>Market porfolio at December 31st, 2024 -</t>
    </r>
    <r>
      <rPr>
        <b/>
        <sz val="10"/>
        <color rgb="FFFF0000"/>
        <rFont val="Tahoma"/>
        <family val="2"/>
      </rPr>
      <t xml:space="preserve"> LOCAL INSURERS &amp; EU BRANCHES</t>
    </r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</si>
  <si>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</si>
  <si>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</si>
  <si>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</si>
  <si>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</si>
  <si>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</si>
  <si>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</si>
  <si>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</si>
  <si>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</si>
  <si>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</si>
  <si>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Annuities and supplementary ins.</t>
  </si>
  <si>
    <t>NA</t>
  </si>
  <si>
    <t>Unit-linked</t>
  </si>
  <si>
    <t>Other life insurance</t>
  </si>
  <si>
    <t>TOTAL NON-LIFE</t>
  </si>
  <si>
    <t>Fire and allied perils</t>
  </si>
  <si>
    <t>Overall motor insurance</t>
  </si>
  <si>
    <t>Motor Hull</t>
  </si>
  <si>
    <t>MTPL</t>
  </si>
  <si>
    <t>Other non-life insurance</t>
  </si>
  <si>
    <t>By local insurers, of which:</t>
  </si>
  <si>
    <t>Life</t>
  </si>
  <si>
    <t>Non-life</t>
  </si>
  <si>
    <t>By branches of EU insurers</t>
  </si>
  <si>
    <t>SOURCE:</t>
  </si>
  <si>
    <t>ASF - Autoritatea de Supraveghere Financiara</t>
  </si>
  <si>
    <t xml:space="preserve"> 1 EUR = 4.9746 Lei - RON (December 31th, 2023) </t>
  </si>
  <si>
    <t>BNR - Banca Nationala a Romaniei</t>
  </si>
  <si>
    <t xml:space="preserve"> 1 EUR = 4.9741 Lei - RON (December 31th, 2024) </t>
  </si>
  <si>
    <t>In local currency - RON</t>
  </si>
  <si>
    <t>RON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</si>
</sst>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(* #,##0.00_);_(* \(#,##0.00\);_(* \-??_);_(@_)"/>
    <numFmt numFmtId="167" formatCode="_-* #,##0\ _€_-;\-* #,##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b/>
      <sz val="10"/>
      <color theme="0"/>
      <name val="Tahoma"/>
      <family val="2"/>
      <charset val="238"/>
    </font>
    <font>
      <b/>
      <sz val="10"/>
      <color theme="1"/>
      <name val="Tahoma"/>
      <family val="2"/>
    </font>
    <font>
      <b/>
      <sz val="10"/>
      <color rgb="FFFF0000"/>
      <name val="Tahoma"/>
      <family val="2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</font>
    <font>
      <sz val="10"/>
      <name val="Tahoma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1" xfId="0" applyFont="1" applyBorder="1" applyAlignment="1">
      <alignment horizontal="left" indent="2"/>
    </xf>
    <xf numFmtId="166" fontId="4" fillId="0" borderId="1" xfId="0" applyNumberFormat="1" applyFont="1" applyBorder="1" applyAlignment="1">
      <alignment horizontal="left" indent="2"/>
    </xf>
    <xf numFmtId="0" fontId="6" fillId="0" borderId="1" xfId="0" applyFont="1" applyBorder="1" applyAlignment="1" applyProtection="1">
      <alignment horizontal="left" wrapText="1" indent="6"/>
      <protection locked="0"/>
    </xf>
    <xf numFmtId="0" fontId="4" fillId="0" borderId="0" xfId="0" applyFont="1"/>
    <xf numFmtId="0" fontId="2" fillId="5" borderId="1" xfId="0" applyFont="1" applyFill="1" applyBorder="1"/>
    <xf numFmtId="0" fontId="5" fillId="5" borderId="1" xfId="0" applyFont="1" applyFill="1" applyBorder="1" applyAlignment="1" applyProtection="1">
      <alignment horizontal="left" wrapText="1" indent="2"/>
      <protection locked="0"/>
    </xf>
    <xf numFmtId="0" fontId="2" fillId="0" borderId="0" xfId="0" applyFont="1"/>
    <xf numFmtId="0" fontId="7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4" fillId="0" borderId="0" xfId="1" applyFont="1"/>
    <xf numFmtId="164" fontId="4" fillId="0" borderId="0" xfId="0" applyNumberFormat="1" applyFont="1"/>
    <xf numFmtId="165" fontId="3" fillId="5" borderId="1" xfId="1" applyFont="1" applyFill="1" applyBorder="1" applyAlignment="1">
      <alignment horizontal="right"/>
    </xf>
    <xf numFmtId="165" fontId="7" fillId="0" borderId="1" xfId="1" applyFont="1" applyFill="1" applyBorder="1" applyAlignment="1">
      <alignment horizontal="right"/>
    </xf>
    <xf numFmtId="165" fontId="4" fillId="0" borderId="1" xfId="1" applyFont="1" applyFill="1" applyBorder="1" applyAlignment="1">
      <alignment horizontal="right"/>
    </xf>
    <xf numFmtId="0" fontId="9" fillId="0" borderId="0" xfId="0" applyFont="1"/>
    <xf numFmtId="43" fontId="4" fillId="0" borderId="0" xfId="0" applyNumberFormat="1" applyFont="1"/>
    <xf numFmtId="167" fontId="3" fillId="5" borderId="1" xfId="1" applyNumberFormat="1" applyFont="1" applyFill="1" applyBorder="1" applyAlignment="1">
      <alignment horizontal="right"/>
    </xf>
    <xf numFmtId="167" fontId="7" fillId="0" borderId="1" xfId="1" applyNumberFormat="1" applyFont="1" applyFill="1" applyBorder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0" fontId="8" fillId="6" borderId="2" xfId="0" applyFont="1" applyFill="1" applyBorder="1"/>
    <xf numFmtId="0" fontId="8" fillId="0" borderId="2" xfId="0" applyFont="1" applyBorder="1"/>
    <xf numFmtId="165" fontId="11" fillId="5" borderId="1" xfId="1" applyFont="1" applyFill="1" applyBorder="1"/>
    <xf numFmtId="167" fontId="4" fillId="0" borderId="0" xfId="1" applyNumberFormat="1" applyFont="1"/>
    <xf numFmtId="165" fontId="12" fillId="5" borderId="1" xfId="1" applyFont="1" applyFill="1" applyBorder="1" applyAlignment="1">
      <alignment horizontal="left" indent="7"/>
    </xf>
    <xf numFmtId="167" fontId="13" fillId="5" borderId="1" xfId="1" applyNumberFormat="1" applyFont="1" applyFill="1" applyBorder="1" applyAlignment="1">
      <alignment horizontal="right"/>
    </xf>
    <xf numFmtId="165" fontId="13" fillId="5" borderId="1" xfId="1" applyFont="1" applyFill="1" applyBorder="1" applyAlignment="1">
      <alignment horizontal="right"/>
    </xf>
    <xf numFmtId="0" fontId="14" fillId="0" borderId="0" xfId="0" applyFont="1"/>
    <xf numFmtId="43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7"/>
  <sheetViews>
    <sheetView tabSelected="1" view="pageBreakPreview" zoomScale="115" zoomScaleNormal="100" zoomScaleSheetLayoutView="115" workbookViewId="0">
      <selection activeCell="F19" sqref="F19"/>
    </sheetView>
  </sheetViews>
  <sheetFormatPr defaultRowHeight="15"/>
  <cols>
    <col min="1" max="1" width="34.85546875" style="4" customWidth="1"/>
    <col min="2" max="2" width="13.85546875" style="4" bestFit="1" customWidth="1"/>
    <col min="3" max="3" width="14.85546875" style="4" customWidth="1"/>
    <col min="4" max="4" width="9.7109375" style="4" customWidth="1"/>
    <col min="5" max="6" width="12.5703125" style="4" customWidth="1"/>
    <col min="7" max="7" width="9.7109375" style="4" customWidth="1"/>
    <col min="8" max="8" width="11.140625" style="4" bestFit="1" customWidth="1"/>
    <col min="9" max="9" width="13.5703125" style="4" customWidth="1"/>
    <col min="10" max="10" width="12.85546875" bestFit="1" customWidth="1"/>
    <col min="11" max="11" width="11.7109375" bestFit="1" customWidth="1"/>
    <col min="12" max="12" width="1.5703125" customWidth="1"/>
    <col min="13" max="13" width="7.28515625" bestFit="1" customWidth="1"/>
    <col min="14" max="14" width="14.7109375" bestFit="1" customWidth="1"/>
    <col min="15" max="15" width="14.5703125" style="4" customWidth="1"/>
    <col min="16" max="16" width="8.7109375" style="4" bestFit="1" customWidth="1"/>
    <col min="17" max="17" width="12.140625" style="4" bestFit="1" customWidth="1"/>
    <col min="18" max="18" width="11.140625" style="4" bestFit="1" customWidth="1"/>
    <col min="19" max="19" width="14.28515625" style="4" bestFit="1" customWidth="1"/>
    <col min="20" max="16384" width="9.140625" style="4"/>
  </cols>
  <sheetData>
    <row r="1" spans="1:15">
      <c r="A1" s="7" t="s">
        <v>0</v>
      </c>
    </row>
    <row r="2" spans="1:15" ht="15" customHeight="1">
      <c r="A2" s="30" t="s">
        <v>1</v>
      </c>
      <c r="B2" s="31" t="s">
        <v>2</v>
      </c>
      <c r="C2" s="31"/>
      <c r="D2" s="31"/>
      <c r="E2" s="33" t="s">
        <v>3</v>
      </c>
      <c r="F2" s="33"/>
      <c r="G2" s="33"/>
      <c r="H2" s="32" t="s">
        <v>4</v>
      </c>
      <c r="I2" s="32"/>
    </row>
    <row r="3" spans="1:15">
      <c r="A3" s="30"/>
      <c r="B3" s="10">
        <v>2024</v>
      </c>
      <c r="C3" s="10">
        <v>2023</v>
      </c>
      <c r="D3" s="10" t="s">
        <v>5</v>
      </c>
      <c r="E3" s="10">
        <v>2024</v>
      </c>
      <c r="F3" s="10">
        <v>2023</v>
      </c>
      <c r="G3" s="10" t="s">
        <v>5</v>
      </c>
      <c r="H3" s="10">
        <v>2024</v>
      </c>
      <c r="I3" s="10">
        <v>2023</v>
      </c>
    </row>
    <row r="4" spans="1:15">
      <c r="A4" s="30"/>
      <c r="B4" s="9" t="s">
        <v>6</v>
      </c>
      <c r="C4" s="9" t="s">
        <v>6</v>
      </c>
      <c r="D4" s="9" t="s">
        <v>7</v>
      </c>
      <c r="E4" s="9" t="s">
        <v>6</v>
      </c>
      <c r="F4" s="9" t="s">
        <v>6</v>
      </c>
      <c r="G4" s="9" t="s">
        <v>7</v>
      </c>
      <c r="H4" s="9" t="s">
        <v>7</v>
      </c>
      <c r="I4" s="9" t="s">
        <v>7</v>
      </c>
    </row>
    <row r="5" spans="1:15">
      <c r="A5" s="5" t="s">
        <v>8</v>
      </c>
      <c r="B5" s="18">
        <f>B33/4.9741</f>
        <v>4708.9925815725455</v>
      </c>
      <c r="C5" s="18">
        <f>C33/4.9746</f>
        <v>4244.7633980621558</v>
      </c>
      <c r="D5" s="13">
        <f>IFERROR(B5*100/C5-100,0)</f>
        <v>10.936514947389583</v>
      </c>
      <c r="E5" s="18">
        <f t="shared" ref="E5:E6" si="0">E33/4.9741</f>
        <v>2133.4512776180618</v>
      </c>
      <c r="F5" s="18">
        <f t="shared" ref="F5:F6" si="1">F33/4.9746</f>
        <v>1727.9781288947856</v>
      </c>
      <c r="G5" s="13">
        <f>IFERROR(E5*100/F5-100,0)</f>
        <v>23.465178288027104</v>
      </c>
      <c r="H5" s="13">
        <f>B5*100/$B$5</f>
        <v>100</v>
      </c>
      <c r="I5" s="13">
        <f>C5*100/$C$5</f>
        <v>100</v>
      </c>
      <c r="O5" s="12"/>
    </row>
    <row r="6" spans="1:15">
      <c r="A6" s="5" t="s">
        <v>9</v>
      </c>
      <c r="B6" s="18">
        <f t="shared" ref="B6:B22" si="2">B34/4.9741</f>
        <v>871.31340342976614</v>
      </c>
      <c r="C6" s="18">
        <f t="shared" ref="C6:C10" si="3">C34/4.9746</f>
        <v>751.41719937281391</v>
      </c>
      <c r="D6" s="13">
        <f t="shared" ref="D6:D22" si="4">IFERROR(B6*100/C6-100,0)</f>
        <v>15.956010077627468</v>
      </c>
      <c r="E6" s="18">
        <f t="shared" si="0"/>
        <v>376.95261454333445</v>
      </c>
      <c r="F6" s="18">
        <f t="shared" si="1"/>
        <v>331.68495959474131</v>
      </c>
      <c r="G6" s="13">
        <f t="shared" ref="G6:G22" si="5">IFERROR(E6*100/F6-100,0)</f>
        <v>13.647786442864927</v>
      </c>
      <c r="H6" s="13">
        <f t="shared" ref="H6:H22" si="6">B6*100/$B$5</f>
        <v>18.503180634419163</v>
      </c>
      <c r="I6" s="13">
        <f t="shared" ref="I6:I22" si="7">C6*100/$C$5</f>
        <v>17.702216328850163</v>
      </c>
      <c r="O6" s="12"/>
    </row>
    <row r="7" spans="1:15">
      <c r="A7" s="1" t="s">
        <v>10</v>
      </c>
      <c r="B7" s="19">
        <f t="shared" si="2"/>
        <v>514.86701111758907</v>
      </c>
      <c r="C7" s="19">
        <f t="shared" si="3"/>
        <v>445.6639729827524</v>
      </c>
      <c r="D7" s="14">
        <f t="shared" si="4"/>
        <v>15.528075485140207</v>
      </c>
      <c r="E7" s="19" t="s">
        <v>11</v>
      </c>
      <c r="F7" s="19" t="s">
        <v>11</v>
      </c>
      <c r="G7" s="14">
        <f t="shared" si="5"/>
        <v>0</v>
      </c>
      <c r="H7" s="14">
        <f t="shared" si="6"/>
        <v>10.933697647611321</v>
      </c>
      <c r="I7" s="14">
        <f t="shared" si="7"/>
        <v>10.499147565826862</v>
      </c>
      <c r="O7" s="12"/>
    </row>
    <row r="8" spans="1:15">
      <c r="A8" s="1" t="s">
        <v>12</v>
      </c>
      <c r="B8" s="19">
        <f t="shared" si="2"/>
        <v>249.29132908465854</v>
      </c>
      <c r="C8" s="19">
        <f t="shared" si="3"/>
        <v>211.27326820246856</v>
      </c>
      <c r="D8" s="14">
        <f t="shared" si="4"/>
        <v>17.994733174552067</v>
      </c>
      <c r="E8" s="19" t="s">
        <v>11</v>
      </c>
      <c r="F8" s="19" t="s">
        <v>11</v>
      </c>
      <c r="G8" s="14">
        <f t="shared" si="5"/>
        <v>0</v>
      </c>
      <c r="H8" s="14">
        <f t="shared" si="6"/>
        <v>5.293941852025787</v>
      </c>
      <c r="I8" s="14">
        <f t="shared" si="7"/>
        <v>4.9772684220496313</v>
      </c>
      <c r="O8" s="12"/>
    </row>
    <row r="9" spans="1:15">
      <c r="A9" s="1" t="s">
        <v>13</v>
      </c>
      <c r="B9" s="20">
        <f t="shared" si="2"/>
        <v>107.15506322751855</v>
      </c>
      <c r="C9" s="20">
        <f t="shared" si="3"/>
        <v>94.479958187592985</v>
      </c>
      <c r="D9" s="15">
        <f t="shared" si="4"/>
        <v>13.415654793960357</v>
      </c>
      <c r="E9" s="20" t="s">
        <v>11</v>
      </c>
      <c r="F9" s="20" t="s">
        <v>11</v>
      </c>
      <c r="G9" s="15">
        <f t="shared" si="5"/>
        <v>0</v>
      </c>
      <c r="H9" s="15">
        <f t="shared" si="6"/>
        <v>2.2755411347820522</v>
      </c>
      <c r="I9" s="15">
        <f t="shared" si="7"/>
        <v>2.2258003409736693</v>
      </c>
      <c r="O9" s="12"/>
    </row>
    <row r="10" spans="1:15">
      <c r="A10" s="5" t="s">
        <v>14</v>
      </c>
      <c r="B10" s="18">
        <f t="shared" si="2"/>
        <v>3837.6791781427796</v>
      </c>
      <c r="C10" s="18">
        <f t="shared" si="3"/>
        <v>3493.3461986893421</v>
      </c>
      <c r="D10" s="13">
        <f t="shared" si="4"/>
        <v>9.8568237978425088</v>
      </c>
      <c r="E10" s="18">
        <f>E38/4.9741</f>
        <v>1756.4986630747271</v>
      </c>
      <c r="F10" s="18">
        <f>F38/4.9746</f>
        <v>1396.2931693000444</v>
      </c>
      <c r="G10" s="13">
        <f t="shared" si="5"/>
        <v>25.79726820229682</v>
      </c>
      <c r="H10" s="13">
        <f t="shared" si="6"/>
        <v>81.496819365580848</v>
      </c>
      <c r="I10" s="13">
        <f t="shared" si="7"/>
        <v>82.297783671149844</v>
      </c>
      <c r="O10" s="12"/>
    </row>
    <row r="11" spans="1:15">
      <c r="A11" s="2" t="s">
        <v>15</v>
      </c>
      <c r="B11" s="19">
        <f t="shared" si="2"/>
        <v>464.40562111738808</v>
      </c>
      <c r="C11" s="19">
        <f>C39/4.9746</f>
        <v>389.98110400836248</v>
      </c>
      <c r="D11" s="14">
        <f t="shared" si="4"/>
        <v>19.084134165492713</v>
      </c>
      <c r="E11" s="19" t="s">
        <v>11</v>
      </c>
      <c r="F11" s="19" t="s">
        <v>11</v>
      </c>
      <c r="G11" s="14">
        <f t="shared" si="5"/>
        <v>0</v>
      </c>
      <c r="H11" s="14">
        <f t="shared" si="6"/>
        <v>9.862101353370619</v>
      </c>
      <c r="I11" s="14">
        <f t="shared" si="7"/>
        <v>9.1873460882742943</v>
      </c>
      <c r="O11" s="12"/>
    </row>
    <row r="12" spans="1:15">
      <c r="A12" s="6" t="s">
        <v>16</v>
      </c>
      <c r="B12" s="18">
        <f t="shared" si="2"/>
        <v>2820.6107637562573</v>
      </c>
      <c r="C12" s="18">
        <f>C40/4.9746</f>
        <v>2617.2958629839586</v>
      </c>
      <c r="D12" s="13">
        <f t="shared" si="4"/>
        <v>7.7681283055443657</v>
      </c>
      <c r="E12" s="18" t="s">
        <v>11</v>
      </c>
      <c r="F12" s="18" t="s">
        <v>11</v>
      </c>
      <c r="G12" s="13">
        <f t="shared" si="5"/>
        <v>0</v>
      </c>
      <c r="H12" s="13">
        <f t="shared" si="6"/>
        <v>59.898390470904666</v>
      </c>
      <c r="I12" s="13">
        <f t="shared" si="7"/>
        <v>61.659405190376965</v>
      </c>
      <c r="O12" s="12"/>
    </row>
    <row r="13" spans="1:15">
      <c r="A13" s="3" t="s">
        <v>17</v>
      </c>
      <c r="B13" s="19">
        <f t="shared" si="2"/>
        <v>818.23847530206467</v>
      </c>
      <c r="C13" s="19">
        <f>C41/4.9746</f>
        <v>737.74775861375792</v>
      </c>
      <c r="D13" s="14">
        <f t="shared" si="4"/>
        <v>10.910330224459145</v>
      </c>
      <c r="E13" s="19" t="s">
        <v>11</v>
      </c>
      <c r="F13" s="19" t="s">
        <v>11</v>
      </c>
      <c r="G13" s="14">
        <f t="shared" si="5"/>
        <v>0</v>
      </c>
      <c r="H13" s="14">
        <f t="shared" si="6"/>
        <v>17.376083336891089</v>
      </c>
      <c r="I13" s="14">
        <f t="shared" si="7"/>
        <v>17.380185641219928</v>
      </c>
      <c r="O13" s="12"/>
    </row>
    <row r="14" spans="1:15">
      <c r="A14" s="3" t="s">
        <v>18</v>
      </c>
      <c r="B14" s="19">
        <f t="shared" si="2"/>
        <v>2002.3722884541928</v>
      </c>
      <c r="C14" s="19">
        <f>C42/4.9746</f>
        <v>1879.5481043702007</v>
      </c>
      <c r="D14" s="14">
        <f t="shared" si="4"/>
        <v>6.534772044323276</v>
      </c>
      <c r="E14" s="19" t="s">
        <v>11</v>
      </c>
      <c r="F14" s="19" t="s">
        <v>11</v>
      </c>
      <c r="G14" s="14">
        <f t="shared" si="5"/>
        <v>0</v>
      </c>
      <c r="H14" s="14">
        <f t="shared" si="6"/>
        <v>42.52230713401358</v>
      </c>
      <c r="I14" s="14">
        <f t="shared" si="7"/>
        <v>44.279219549157034</v>
      </c>
      <c r="O14" s="12"/>
    </row>
    <row r="15" spans="1:15">
      <c r="A15" s="1" t="s">
        <v>19</v>
      </c>
      <c r="B15" s="20">
        <f t="shared" si="2"/>
        <v>552.66279326913411</v>
      </c>
      <c r="C15" s="20">
        <f>C43/4.9746</f>
        <v>486.06923169702088</v>
      </c>
      <c r="D15" s="15">
        <f t="shared" si="4"/>
        <v>13.700427270332284</v>
      </c>
      <c r="E15" s="20" t="s">
        <v>11</v>
      </c>
      <c r="F15" s="20" t="s">
        <v>11</v>
      </c>
      <c r="G15" s="15">
        <f t="shared" si="5"/>
        <v>0</v>
      </c>
      <c r="H15" s="15">
        <f t="shared" si="6"/>
        <v>11.736327541305556</v>
      </c>
      <c r="I15" s="15">
        <f t="shared" si="7"/>
        <v>11.451032392498579</v>
      </c>
      <c r="O15" s="12"/>
    </row>
    <row r="16" spans="1:15">
      <c r="B16" s="24"/>
      <c r="C16" s="24"/>
      <c r="H16" s="11"/>
      <c r="I16" s="11"/>
      <c r="O16" s="12"/>
    </row>
    <row r="17" spans="1:15" ht="15.75">
      <c r="A17" s="23" t="s">
        <v>20</v>
      </c>
      <c r="B17" s="18">
        <f t="shared" si="2"/>
        <v>3978.6091956333808</v>
      </c>
      <c r="C17" s="18">
        <f t="shared" ref="C17:C22" si="8">C45/4.9746</f>
        <v>3652.5549792948177</v>
      </c>
      <c r="D17" s="13">
        <f t="shared" si="4"/>
        <v>8.926743558601089</v>
      </c>
      <c r="E17" s="18">
        <f>E45/4.9741</f>
        <v>1849.5808286926278</v>
      </c>
      <c r="F17" s="18">
        <f>F45/4.9746</f>
        <v>1547.8631447754594</v>
      </c>
      <c r="G17" s="13">
        <f t="shared" si="5"/>
        <v>19.492529745640852</v>
      </c>
      <c r="H17" s="13">
        <f t="shared" si="6"/>
        <v>84.489604235153493</v>
      </c>
      <c r="I17" s="13">
        <f t="shared" si="7"/>
        <v>86.048494032960789</v>
      </c>
      <c r="O17" s="12"/>
    </row>
    <row r="18" spans="1:15" ht="15.75">
      <c r="A18" s="25" t="s">
        <v>21</v>
      </c>
      <c r="B18" s="26">
        <f t="shared" si="2"/>
        <v>717.71777809050889</v>
      </c>
      <c r="C18" s="26">
        <f t="shared" si="8"/>
        <v>597.0329272705344</v>
      </c>
      <c r="D18" s="27">
        <f t="shared" si="4"/>
        <v>20.214102992897153</v>
      </c>
      <c r="E18" s="26">
        <f t="shared" ref="E18:E19" si="9">E46/4.9741</f>
        <v>321.66623107697876</v>
      </c>
      <c r="F18" s="26">
        <f t="shared" ref="F18:F19" si="10">F46/4.9746</f>
        <v>281.42966268644716</v>
      </c>
      <c r="G18" s="27">
        <f t="shared" si="5"/>
        <v>14.297202365395606</v>
      </c>
      <c r="H18" s="27">
        <f t="shared" si="6"/>
        <v>15.24142936430005</v>
      </c>
      <c r="I18" s="27">
        <f t="shared" si="7"/>
        <v>14.065163856791061</v>
      </c>
      <c r="O18" s="12"/>
    </row>
    <row r="19" spans="1:15" ht="15.75">
      <c r="A19" s="25" t="s">
        <v>22</v>
      </c>
      <c r="B19" s="26">
        <f t="shared" si="2"/>
        <v>3260.8914175428722</v>
      </c>
      <c r="C19" s="26">
        <f t="shared" si="8"/>
        <v>3055.5220520242838</v>
      </c>
      <c r="D19" s="27">
        <f t="shared" si="4"/>
        <v>6.7212529322945471</v>
      </c>
      <c r="E19" s="26">
        <f t="shared" si="9"/>
        <v>1527.914597615649</v>
      </c>
      <c r="F19" s="26">
        <f t="shared" si="10"/>
        <v>1266.4334820890122</v>
      </c>
      <c r="G19" s="27">
        <f t="shared" si="5"/>
        <v>20.64704694125092</v>
      </c>
      <c r="H19" s="27">
        <f t="shared" si="6"/>
        <v>69.248174870853447</v>
      </c>
      <c r="I19" s="27">
        <f t="shared" si="7"/>
        <v>71.983330176169744</v>
      </c>
      <c r="O19" s="12"/>
    </row>
    <row r="20" spans="1:15" ht="15.75">
      <c r="A20" s="23" t="s">
        <v>23</v>
      </c>
      <c r="B20" s="18">
        <f t="shared" si="2"/>
        <v>730.3833859391649</v>
      </c>
      <c r="C20" s="18">
        <f t="shared" si="8"/>
        <v>592.20841876733812</v>
      </c>
      <c r="D20" s="13">
        <f t="shared" si="4"/>
        <v>23.332151788627613</v>
      </c>
      <c r="E20" s="18">
        <f>E48/4.9741</f>
        <v>283.87044892543372</v>
      </c>
      <c r="F20" s="18">
        <f>F48/4.9746</f>
        <v>180.11498411932618</v>
      </c>
      <c r="G20" s="13">
        <f t="shared" si="5"/>
        <v>57.605126699158774</v>
      </c>
      <c r="H20" s="13">
        <f t="shared" si="6"/>
        <v>15.510395764846519</v>
      </c>
      <c r="I20" s="13">
        <f t="shared" si="7"/>
        <v>13.951505967039214</v>
      </c>
      <c r="O20" s="12"/>
    </row>
    <row r="21" spans="1:15" ht="15.75">
      <c r="A21" s="25" t="s">
        <v>21</v>
      </c>
      <c r="B21" s="26">
        <f t="shared" si="2"/>
        <v>153.59562533925737</v>
      </c>
      <c r="C21" s="26">
        <f t="shared" si="8"/>
        <v>154.3842721022796</v>
      </c>
      <c r="D21" s="27">
        <f t="shared" si="4"/>
        <v>-0.51083361814197303</v>
      </c>
      <c r="E21" s="26">
        <f t="shared" ref="E21:E22" si="11">E49/4.9741</f>
        <v>55.286383466355723</v>
      </c>
      <c r="F21" s="26">
        <f t="shared" ref="F21:F22" si="12">F49/4.9746</f>
        <v>50.255296908294135</v>
      </c>
      <c r="G21" s="27">
        <f t="shared" si="5"/>
        <v>10.011057276693265</v>
      </c>
      <c r="H21" s="27">
        <f t="shared" si="6"/>
        <v>3.261751270119114</v>
      </c>
      <c r="I21" s="27">
        <f t="shared" si="7"/>
        <v>3.6370524720591022</v>
      </c>
    </row>
    <row r="22" spans="1:15" ht="15.75">
      <c r="A22" s="25" t="s">
        <v>22</v>
      </c>
      <c r="B22" s="26">
        <f t="shared" si="2"/>
        <v>576.78776059990753</v>
      </c>
      <c r="C22" s="26">
        <f t="shared" si="8"/>
        <v>437.82414666505855</v>
      </c>
      <c r="D22" s="27">
        <f t="shared" si="4"/>
        <v>31.739595678618002</v>
      </c>
      <c r="E22" s="26">
        <f t="shared" si="11"/>
        <v>228.58406545907803</v>
      </c>
      <c r="F22" s="26">
        <f t="shared" si="12"/>
        <v>129.85968721103205</v>
      </c>
      <c r="G22" s="27">
        <f t="shared" si="5"/>
        <v>76.023884215592801</v>
      </c>
      <c r="H22" s="27">
        <f t="shared" si="6"/>
        <v>12.248644494727406</v>
      </c>
      <c r="I22" s="27">
        <f t="shared" si="7"/>
        <v>10.314453494980112</v>
      </c>
    </row>
    <row r="23" spans="1:15">
      <c r="B23" s="12"/>
      <c r="C23" s="12"/>
      <c r="D23" s="12"/>
      <c r="E23" s="12"/>
      <c r="F23" s="12"/>
      <c r="H23" s="12"/>
    </row>
    <row r="24" spans="1:15">
      <c r="O24" s="12"/>
    </row>
    <row r="25" spans="1:15">
      <c r="A25" s="7" t="s">
        <v>24</v>
      </c>
      <c r="C25" s="16"/>
    </row>
    <row r="26" spans="1:15">
      <c r="A26" s="4" t="s">
        <v>25</v>
      </c>
      <c r="C26" s="8" t="s">
        <v>26</v>
      </c>
    </row>
    <row r="27" spans="1:15">
      <c r="A27" s="4" t="s">
        <v>27</v>
      </c>
      <c r="C27" s="8" t="s">
        <v>28</v>
      </c>
    </row>
    <row r="29" spans="1:15">
      <c r="A29" s="7" t="s">
        <v>0</v>
      </c>
      <c r="D29" s="22"/>
      <c r="E29" s="21" t="s">
        <v>29</v>
      </c>
      <c r="F29" s="21"/>
      <c r="G29" s="21"/>
      <c r="H29" s="21"/>
      <c r="I29" s="21"/>
    </row>
    <row r="30" spans="1:15" ht="15" customHeight="1">
      <c r="A30" s="30" t="s">
        <v>1</v>
      </c>
      <c r="B30" s="31" t="s">
        <v>2</v>
      </c>
      <c r="C30" s="31"/>
      <c r="D30" s="31"/>
      <c r="E30" s="33" t="s">
        <v>3</v>
      </c>
      <c r="F30" s="33"/>
      <c r="G30" s="33"/>
      <c r="H30" s="32" t="s">
        <v>4</v>
      </c>
      <c r="I30" s="32"/>
    </row>
    <row r="31" spans="1:15">
      <c r="A31" s="30"/>
      <c r="B31" s="10">
        <v>2024</v>
      </c>
      <c r="C31" s="10">
        <v>2023</v>
      </c>
      <c r="D31" s="10" t="s">
        <v>5</v>
      </c>
      <c r="E31" s="10">
        <v>2024</v>
      </c>
      <c r="F31" s="10">
        <v>2023</v>
      </c>
      <c r="G31" s="10" t="s">
        <v>5</v>
      </c>
      <c r="H31" s="10">
        <v>2024</v>
      </c>
      <c r="I31" s="10">
        <v>2023</v>
      </c>
    </row>
    <row r="32" spans="1:15">
      <c r="A32" s="30"/>
      <c r="B32" s="9" t="s">
        <v>30</v>
      </c>
      <c r="C32" s="9" t="s">
        <v>30</v>
      </c>
      <c r="D32" s="9" t="s">
        <v>7</v>
      </c>
      <c r="E32" s="9" t="s">
        <v>30</v>
      </c>
      <c r="F32" s="9" t="s">
        <v>30</v>
      </c>
      <c r="G32" s="9" t="s">
        <v>7</v>
      </c>
      <c r="H32" s="9" t="s">
        <v>7</v>
      </c>
      <c r="I32" s="9" t="s">
        <v>7</v>
      </c>
    </row>
    <row r="33" spans="1:20">
      <c r="A33" s="5" t="s">
        <v>8</v>
      </c>
      <c r="B33" s="18">
        <v>23423</v>
      </c>
      <c r="C33" s="18">
        <v>21116</v>
      </c>
      <c r="D33" s="13">
        <f>IFERROR(B33*100/C33-100,0)</f>
        <v>10.925364652396283</v>
      </c>
      <c r="E33" s="18">
        <v>10612</v>
      </c>
      <c r="F33" s="18">
        <v>8596</v>
      </c>
      <c r="G33" s="13">
        <f>IFERROR(E33*100/F33-100,0)</f>
        <v>23.45276872964169</v>
      </c>
      <c r="H33" s="13">
        <f t="shared" ref="H33:H43" si="13">B33*100/$B$33</f>
        <v>100</v>
      </c>
      <c r="I33" s="13">
        <f t="shared" ref="I33:I43" si="14">C33*100/$C$33</f>
        <v>100</v>
      </c>
      <c r="M33" s="29"/>
      <c r="O33"/>
      <c r="P33" s="17"/>
      <c r="Q33" s="17"/>
      <c r="R33" s="17"/>
      <c r="S33" s="17"/>
      <c r="T33" s="12"/>
    </row>
    <row r="34" spans="1:20">
      <c r="A34" s="5" t="s">
        <v>9</v>
      </c>
      <c r="B34" s="18">
        <v>4334</v>
      </c>
      <c r="C34" s="18">
        <v>3738</v>
      </c>
      <c r="D34" s="13">
        <f t="shared" ref="D34:D50" si="15">IFERROR(B34*100/C34-100,0)</f>
        <v>15.94435527019796</v>
      </c>
      <c r="E34" s="18">
        <v>1875</v>
      </c>
      <c r="F34" s="18">
        <v>1650</v>
      </c>
      <c r="G34" s="13">
        <f t="shared" ref="G34:G43" si="16">IFERROR(E34*100/F34-100,0)</f>
        <v>13.63636363636364</v>
      </c>
      <c r="H34" s="13">
        <f t="shared" si="13"/>
        <v>18.503180634419159</v>
      </c>
      <c r="I34" s="13">
        <f t="shared" si="14"/>
        <v>17.702216328850159</v>
      </c>
      <c r="O34"/>
      <c r="P34" s="17"/>
      <c r="Q34" s="17"/>
      <c r="R34" s="17"/>
      <c r="S34" s="17"/>
      <c r="T34" s="12"/>
    </row>
    <row r="35" spans="1:20">
      <c r="A35" s="1" t="s">
        <v>10</v>
      </c>
      <c r="B35" s="19">
        <v>2561</v>
      </c>
      <c r="C35" s="19">
        <v>2217</v>
      </c>
      <c r="D35" s="14">
        <f t="shared" si="15"/>
        <v>15.516463689670729</v>
      </c>
      <c r="E35" s="19" t="s">
        <v>11</v>
      </c>
      <c r="F35" s="19" t="s">
        <v>11</v>
      </c>
      <c r="G35" s="14">
        <f t="shared" si="16"/>
        <v>0</v>
      </c>
      <c r="H35" s="14">
        <f t="shared" si="13"/>
        <v>10.933697647611321</v>
      </c>
      <c r="I35" s="14">
        <f t="shared" si="14"/>
        <v>10.499147565826862</v>
      </c>
      <c r="O35"/>
      <c r="P35" s="17"/>
      <c r="Q35" s="17"/>
      <c r="R35" s="17"/>
      <c r="S35" s="17"/>
      <c r="T35" s="12"/>
    </row>
    <row r="36" spans="1:20">
      <c r="A36" s="1" t="s">
        <v>12</v>
      </c>
      <c r="B36" s="19">
        <v>1240</v>
      </c>
      <c r="C36" s="19">
        <v>1051</v>
      </c>
      <c r="D36" s="14">
        <f t="shared" si="15"/>
        <v>17.982873453853472</v>
      </c>
      <c r="E36" s="19" t="s">
        <v>11</v>
      </c>
      <c r="F36" s="19" t="s">
        <v>11</v>
      </c>
      <c r="G36" s="14">
        <f t="shared" si="16"/>
        <v>0</v>
      </c>
      <c r="H36" s="14">
        <f t="shared" si="13"/>
        <v>5.293941852025787</v>
      </c>
      <c r="I36" s="14">
        <f t="shared" si="14"/>
        <v>4.9772684220496304</v>
      </c>
      <c r="O36"/>
      <c r="P36" s="17"/>
      <c r="Q36" s="17"/>
      <c r="R36" s="17"/>
      <c r="S36" s="17"/>
      <c r="T36" s="12"/>
    </row>
    <row r="37" spans="1:20">
      <c r="A37" s="1" t="s">
        <v>13</v>
      </c>
      <c r="B37" s="20">
        <f>B34-B35-B36</f>
        <v>533</v>
      </c>
      <c r="C37" s="20">
        <f>C34-C35-C36</f>
        <v>470</v>
      </c>
      <c r="D37" s="15">
        <f t="shared" si="15"/>
        <v>13.40425531914893</v>
      </c>
      <c r="E37" s="20" t="s">
        <v>11</v>
      </c>
      <c r="F37" s="20" t="s">
        <v>11</v>
      </c>
      <c r="G37" s="15">
        <f t="shared" si="16"/>
        <v>0</v>
      </c>
      <c r="H37" s="15">
        <f t="shared" si="13"/>
        <v>2.2755411347820518</v>
      </c>
      <c r="I37" s="15">
        <f t="shared" si="14"/>
        <v>2.2258003409736693</v>
      </c>
      <c r="O37"/>
      <c r="P37" s="17"/>
      <c r="Q37" s="17"/>
      <c r="R37" s="17"/>
      <c r="S37" s="17"/>
      <c r="T37" s="12"/>
    </row>
    <row r="38" spans="1:20">
      <c r="A38" s="5" t="s">
        <v>14</v>
      </c>
      <c r="B38" s="18">
        <v>19089</v>
      </c>
      <c r="C38" s="18">
        <v>17378</v>
      </c>
      <c r="D38" s="13">
        <f t="shared" si="15"/>
        <v>9.8457820232477786</v>
      </c>
      <c r="E38" s="18">
        <v>8737</v>
      </c>
      <c r="F38" s="18">
        <v>6946</v>
      </c>
      <c r="G38" s="13">
        <f t="shared" si="16"/>
        <v>25.784624244169308</v>
      </c>
      <c r="H38" s="13">
        <f t="shared" si="13"/>
        <v>81.496819365580834</v>
      </c>
      <c r="I38" s="13">
        <f t="shared" si="14"/>
        <v>82.297783671149844</v>
      </c>
      <c r="O38"/>
      <c r="P38" s="17"/>
      <c r="Q38" s="17"/>
      <c r="R38" s="17"/>
      <c r="S38" s="17"/>
      <c r="T38" s="12"/>
    </row>
    <row r="39" spans="1:20">
      <c r="A39" s="2" t="s">
        <v>15</v>
      </c>
      <c r="B39" s="19">
        <v>2310</v>
      </c>
      <c r="C39" s="19">
        <v>1940</v>
      </c>
      <c r="D39" s="14">
        <f t="shared" si="15"/>
        <v>19.072164948453604</v>
      </c>
      <c r="E39" s="19" t="s">
        <v>11</v>
      </c>
      <c r="F39" s="19" t="s">
        <v>11</v>
      </c>
      <c r="G39" s="14">
        <f t="shared" si="16"/>
        <v>0</v>
      </c>
      <c r="H39" s="14">
        <f t="shared" si="13"/>
        <v>9.862101353370619</v>
      </c>
      <c r="I39" s="14">
        <f t="shared" si="14"/>
        <v>9.1873460882742943</v>
      </c>
      <c r="O39"/>
      <c r="P39" s="17"/>
      <c r="Q39" s="17"/>
      <c r="R39" s="11"/>
      <c r="S39" s="12"/>
      <c r="T39" s="12"/>
    </row>
    <row r="40" spans="1:20">
      <c r="A40" s="6" t="s">
        <v>16</v>
      </c>
      <c r="B40" s="18">
        <f>B41+B42</f>
        <v>14030</v>
      </c>
      <c r="C40" s="18">
        <f>C41+C42</f>
        <v>13020</v>
      </c>
      <c r="D40" s="13">
        <f t="shared" si="15"/>
        <v>7.7572964669738838</v>
      </c>
      <c r="E40" s="18" t="s">
        <v>11</v>
      </c>
      <c r="F40" s="18" t="s">
        <v>11</v>
      </c>
      <c r="G40" s="13">
        <f t="shared" si="16"/>
        <v>0</v>
      </c>
      <c r="H40" s="13">
        <f t="shared" si="13"/>
        <v>59.898390470904666</v>
      </c>
      <c r="I40" s="13">
        <f t="shared" si="14"/>
        <v>61.659405190376965</v>
      </c>
      <c r="O40"/>
      <c r="P40" s="17"/>
      <c r="Q40" s="17"/>
      <c r="R40" s="11"/>
      <c r="S40" s="12"/>
      <c r="T40" s="12"/>
    </row>
    <row r="41" spans="1:20">
      <c r="A41" s="3" t="s">
        <v>17</v>
      </c>
      <c r="B41" s="19">
        <v>4070</v>
      </c>
      <c r="C41" s="19">
        <v>3670</v>
      </c>
      <c r="D41" s="14">
        <f t="shared" si="15"/>
        <v>10.899182561307896</v>
      </c>
      <c r="E41" s="19" t="s">
        <v>11</v>
      </c>
      <c r="F41" s="19" t="s">
        <v>11</v>
      </c>
      <c r="G41" s="14">
        <f t="shared" si="16"/>
        <v>0</v>
      </c>
      <c r="H41" s="14">
        <f t="shared" si="13"/>
        <v>17.376083336891089</v>
      </c>
      <c r="I41" s="14">
        <f t="shared" si="14"/>
        <v>17.380185641219928</v>
      </c>
      <c r="O41"/>
      <c r="P41" s="17"/>
      <c r="Q41" s="17"/>
      <c r="R41" s="11"/>
      <c r="S41" s="12"/>
      <c r="T41" s="12"/>
    </row>
    <row r="42" spans="1:20">
      <c r="A42" s="3" t="s">
        <v>18</v>
      </c>
      <c r="B42" s="19">
        <v>9960</v>
      </c>
      <c r="C42" s="19">
        <v>9350</v>
      </c>
      <c r="D42" s="14">
        <f t="shared" si="15"/>
        <v>6.5240641711230012</v>
      </c>
      <c r="E42" s="19" t="s">
        <v>11</v>
      </c>
      <c r="F42" s="19" t="s">
        <v>11</v>
      </c>
      <c r="G42" s="14">
        <f t="shared" si="16"/>
        <v>0</v>
      </c>
      <c r="H42" s="14">
        <f t="shared" si="13"/>
        <v>42.522307134013573</v>
      </c>
      <c r="I42" s="14">
        <f t="shared" si="14"/>
        <v>44.279219549157034</v>
      </c>
      <c r="O42"/>
      <c r="P42" s="17"/>
      <c r="Q42" s="17"/>
      <c r="R42" s="11"/>
      <c r="S42" s="12"/>
      <c r="T42" s="12"/>
    </row>
    <row r="43" spans="1:20">
      <c r="A43" s="1" t="s">
        <v>19</v>
      </c>
      <c r="B43" s="20">
        <f>B38-B39-B40</f>
        <v>2749</v>
      </c>
      <c r="C43" s="20">
        <f>C38-C39-C40</f>
        <v>2418</v>
      </c>
      <c r="D43" s="15">
        <f t="shared" si="15"/>
        <v>13.68899917287014</v>
      </c>
      <c r="E43" s="20" t="s">
        <v>11</v>
      </c>
      <c r="F43" s="20" t="s">
        <v>11</v>
      </c>
      <c r="G43" s="15">
        <f t="shared" si="16"/>
        <v>0</v>
      </c>
      <c r="H43" s="15">
        <f t="shared" si="13"/>
        <v>11.736327541305554</v>
      </c>
      <c r="I43" s="15">
        <f t="shared" si="14"/>
        <v>11.451032392498579</v>
      </c>
      <c r="O43"/>
      <c r="P43" s="17"/>
      <c r="Q43" s="11"/>
      <c r="R43" s="11"/>
      <c r="S43" s="12"/>
      <c r="T43" s="12"/>
    </row>
    <row r="44" spans="1:20">
      <c r="B44" s="24"/>
      <c r="C44" s="24"/>
      <c r="H44" s="11"/>
      <c r="I44" s="11"/>
      <c r="P44" s="11"/>
      <c r="Q44" s="11"/>
      <c r="R44" s="11"/>
      <c r="S44" s="12"/>
      <c r="T44" s="12"/>
    </row>
    <row r="45" spans="1:20" ht="15.75">
      <c r="A45" s="23" t="s">
        <v>20</v>
      </c>
      <c r="B45" s="18">
        <f>B46+B47</f>
        <v>19790</v>
      </c>
      <c r="C45" s="18">
        <f>C46+C47</f>
        <v>18170</v>
      </c>
      <c r="D45" s="13">
        <f t="shared" si="15"/>
        <v>8.9157952669234959</v>
      </c>
      <c r="E45" s="18">
        <v>9200</v>
      </c>
      <c r="F45" s="18">
        <v>7700</v>
      </c>
      <c r="G45" s="13">
        <f t="shared" ref="G45:G50" si="17">IFERROR(E45*100/F45-100,0)</f>
        <v>19.480519480519476</v>
      </c>
      <c r="H45" s="13">
        <f t="shared" ref="H45:H50" si="18">B45*100/$B$33</f>
        <v>84.489604235153479</v>
      </c>
      <c r="I45" s="13">
        <f t="shared" ref="I45:I50" si="19">C45*100/$C$33</f>
        <v>86.048494032960789</v>
      </c>
      <c r="P45" s="11"/>
    </row>
    <row r="46" spans="1:20" ht="15.75">
      <c r="A46" s="25" t="s">
        <v>21</v>
      </c>
      <c r="B46" s="26">
        <v>3570</v>
      </c>
      <c r="C46" s="26">
        <v>2970</v>
      </c>
      <c r="D46" s="27">
        <f t="shared" si="15"/>
        <v>20.202020202020208</v>
      </c>
      <c r="E46" s="26">
        <v>1600</v>
      </c>
      <c r="F46" s="26">
        <v>1400</v>
      </c>
      <c r="G46" s="27">
        <f t="shared" si="17"/>
        <v>14.285714285714292</v>
      </c>
      <c r="H46" s="27">
        <f t="shared" si="18"/>
        <v>15.241429364300046</v>
      </c>
      <c r="I46" s="27">
        <f t="shared" si="19"/>
        <v>14.06516385679106</v>
      </c>
    </row>
    <row r="47" spans="1:20" ht="15.75">
      <c r="A47" s="25" t="s">
        <v>22</v>
      </c>
      <c r="B47" s="26">
        <v>16220</v>
      </c>
      <c r="C47" s="26">
        <v>15200</v>
      </c>
      <c r="D47" s="27">
        <f t="shared" si="15"/>
        <v>6.7105263157894797</v>
      </c>
      <c r="E47" s="26">
        <v>7600</v>
      </c>
      <c r="F47" s="26">
        <v>6300</v>
      </c>
      <c r="G47" s="27">
        <f t="shared" si="17"/>
        <v>20.634920634920633</v>
      </c>
      <c r="H47" s="27">
        <f t="shared" si="18"/>
        <v>69.248174870853433</v>
      </c>
      <c r="I47" s="27">
        <f t="shared" si="19"/>
        <v>71.98333017616973</v>
      </c>
    </row>
    <row r="48" spans="1:20" ht="15.75">
      <c r="A48" s="23" t="s">
        <v>23</v>
      </c>
      <c r="B48" s="18">
        <f>B49+B50</f>
        <v>3633</v>
      </c>
      <c r="C48" s="18">
        <f>C49+C50</f>
        <v>2946</v>
      </c>
      <c r="D48" s="13">
        <f t="shared" si="15"/>
        <v>23.319755600814659</v>
      </c>
      <c r="E48" s="18">
        <v>1412</v>
      </c>
      <c r="F48" s="18">
        <v>896</v>
      </c>
      <c r="G48" s="13">
        <f t="shared" si="17"/>
        <v>57.589285714285722</v>
      </c>
      <c r="H48" s="13">
        <f t="shared" si="18"/>
        <v>15.510395764846518</v>
      </c>
      <c r="I48" s="13">
        <f t="shared" si="19"/>
        <v>13.951505967039212</v>
      </c>
    </row>
    <row r="49" spans="1:11" ht="15.75">
      <c r="A49" s="25" t="s">
        <v>21</v>
      </c>
      <c r="B49" s="26">
        <v>764</v>
      </c>
      <c r="C49" s="26">
        <v>768</v>
      </c>
      <c r="D49" s="27">
        <f t="shared" si="15"/>
        <v>-0.5208333333333286</v>
      </c>
      <c r="E49" s="26">
        <v>275</v>
      </c>
      <c r="F49" s="26">
        <v>250</v>
      </c>
      <c r="G49" s="27">
        <f t="shared" si="17"/>
        <v>10</v>
      </c>
      <c r="H49" s="27">
        <f t="shared" si="18"/>
        <v>3.2617512701191136</v>
      </c>
      <c r="I49" s="27">
        <f t="shared" si="19"/>
        <v>3.6370524720591022</v>
      </c>
    </row>
    <row r="50" spans="1:11" ht="15.75">
      <c r="A50" s="25" t="s">
        <v>22</v>
      </c>
      <c r="B50" s="26">
        <v>2869</v>
      </c>
      <c r="C50" s="26">
        <v>2178</v>
      </c>
      <c r="D50" s="27">
        <f t="shared" si="15"/>
        <v>31.726354453627181</v>
      </c>
      <c r="E50" s="26">
        <v>1137</v>
      </c>
      <c r="F50" s="26">
        <v>646</v>
      </c>
      <c r="G50" s="27">
        <f t="shared" si="17"/>
        <v>76.006191950464398</v>
      </c>
      <c r="H50" s="27">
        <f t="shared" si="18"/>
        <v>12.248644494727404</v>
      </c>
      <c r="I50" s="27">
        <f t="shared" si="19"/>
        <v>10.314453494980111</v>
      </c>
    </row>
    <row r="51" spans="1:11">
      <c r="K51" s="28"/>
    </row>
    <row r="52" spans="1:11">
      <c r="B52" s="12"/>
      <c r="C52" s="12"/>
      <c r="D52" s="12"/>
      <c r="E52" s="12"/>
      <c r="F52" s="12"/>
      <c r="H52" s="12"/>
    </row>
    <row r="53" spans="1:11">
      <c r="B53" s="12"/>
      <c r="C53" s="12"/>
      <c r="D53" s="12"/>
      <c r="E53" s="12"/>
      <c r="F53" s="12"/>
      <c r="H53" s="12"/>
    </row>
    <row r="54" spans="1:11">
      <c r="B54" s="12"/>
      <c r="C54" s="12"/>
      <c r="D54" s="12"/>
      <c r="E54" s="12"/>
      <c r="F54" s="12"/>
      <c r="H54" s="12"/>
    </row>
    <row r="55" spans="1:11">
      <c r="B55" s="12"/>
      <c r="C55" s="12"/>
      <c r="D55" s="12"/>
      <c r="E55" s="12"/>
      <c r="F55" s="12"/>
      <c r="H55" s="12"/>
    </row>
    <row r="56" spans="1:11">
      <c r="B56" s="12"/>
      <c r="C56" s="12"/>
      <c r="D56" s="12"/>
      <c r="E56" s="12"/>
      <c r="F56" s="12"/>
      <c r="H56" s="12"/>
    </row>
    <row r="57" spans="1:11">
      <c r="B57" s="12"/>
      <c r="C57" s="12"/>
      <c r="D57" s="12"/>
      <c r="E57" s="12"/>
      <c r="F57" s="12"/>
      <c r="H57" s="12"/>
    </row>
    <row r="58" spans="1:11">
      <c r="B58" s="12"/>
      <c r="C58" s="12"/>
      <c r="D58" s="12"/>
      <c r="E58" s="12"/>
      <c r="F58" s="12"/>
      <c r="H58" s="12"/>
    </row>
    <row r="59" spans="1:11">
      <c r="B59" s="12"/>
      <c r="C59" s="12"/>
      <c r="D59" s="12"/>
      <c r="E59" s="12"/>
      <c r="F59" s="12"/>
      <c r="H59" s="12"/>
    </row>
    <row r="60" spans="1:11">
      <c r="B60" s="12"/>
      <c r="C60" s="12"/>
      <c r="D60" s="12"/>
      <c r="E60" s="12"/>
      <c r="F60" s="12"/>
      <c r="H60" s="12"/>
    </row>
    <row r="61" spans="1:11">
      <c r="B61" s="12"/>
      <c r="C61" s="12"/>
      <c r="D61" s="12"/>
      <c r="E61" s="12"/>
      <c r="F61" s="12"/>
      <c r="H61" s="12"/>
    </row>
    <row r="62" spans="1:11">
      <c r="B62" s="12"/>
      <c r="C62" s="12"/>
      <c r="D62" s="12"/>
      <c r="E62" s="12"/>
      <c r="F62" s="12"/>
      <c r="H62" s="12"/>
    </row>
    <row r="63" spans="1:11">
      <c r="B63" s="12"/>
      <c r="C63" s="12"/>
      <c r="D63" s="12"/>
      <c r="E63" s="12"/>
      <c r="F63" s="12"/>
      <c r="H63" s="12"/>
    </row>
    <row r="64" spans="1:11">
      <c r="B64" s="12"/>
      <c r="C64" s="12"/>
      <c r="D64" s="12"/>
      <c r="E64" s="12"/>
      <c r="F64" s="12"/>
      <c r="H64" s="12"/>
    </row>
    <row r="65" spans="2:8">
      <c r="B65" s="12"/>
      <c r="C65" s="12"/>
      <c r="D65" s="12"/>
      <c r="E65" s="12"/>
      <c r="F65" s="12"/>
      <c r="H65" s="12"/>
    </row>
    <row r="66" spans="2:8">
      <c r="B66" s="12"/>
      <c r="C66" s="12"/>
      <c r="D66" s="12"/>
      <c r="E66" s="12"/>
      <c r="F66" s="12"/>
      <c r="H66" s="12"/>
    </row>
    <row r="67" spans="2:8">
      <c r="B67" s="12"/>
      <c r="C67" s="12"/>
      <c r="D67" s="12"/>
      <c r="E67" s="12"/>
      <c r="F67" s="12"/>
      <c r="H67" s="12"/>
    </row>
  </sheetData>
  <mergeCells count="8">
    <mergeCell ref="A2:A4"/>
    <mergeCell ref="B2:D2"/>
    <mergeCell ref="H2:I2"/>
    <mergeCell ref="A30:A32"/>
    <mergeCell ref="B30:D30"/>
    <mergeCell ref="H30:I30"/>
    <mergeCell ref="E2:G2"/>
    <mergeCell ref="E30:G30"/>
  </mergeCells>
  <pageMargins left="0.7" right="0.7" top="0.75" bottom="0.75" header="0.3" footer="0.3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B71F88-52E4-42F1-A76A-C4B905017605}"/>
</file>

<file path=customXml/itemProps2.xml><?xml version="1.0" encoding="utf-8"?>
<ds:datastoreItem xmlns:ds="http://schemas.openxmlformats.org/officeDocument/2006/customXml" ds:itemID="{5B3D5B53-DFDB-40E2-9A2A-0ED0B84F5D54}"/>
</file>

<file path=customXml/itemProps3.xml><?xml version="1.0" encoding="utf-8"?>
<ds:datastoreItem xmlns:ds="http://schemas.openxmlformats.org/officeDocument/2006/customXml" ds:itemID="{D12A47B6-9438-4DE2-B892-705E00DD36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2012-03-23T09:19:40Z</dcterms:created>
  <dcterms:modified xsi:type="dcterms:W3CDTF">2025-04-03T09:59:28Z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