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O 2023 face daniela\"/>
    </mc:Choice>
  </mc:AlternateContent>
  <xr:revisionPtr revIDLastSave="0" documentId="13_ncr:1_{8A86ADCD-D496-4315-BE37-E9AE66C1BD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E18" i="1"/>
  <c r="E17" i="1"/>
  <c r="E16" i="1"/>
  <c r="G15" i="1"/>
  <c r="E14" i="1"/>
  <c r="G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5" i="1"/>
  <c r="G20" i="1"/>
  <c r="F18" i="1"/>
  <c r="F17" i="1"/>
  <c r="F16" i="1"/>
  <c r="F14" i="1"/>
  <c r="G12" i="1"/>
  <c r="F10" i="1"/>
  <c r="F9" i="1"/>
  <c r="F8" i="1"/>
  <c r="F7" i="1"/>
  <c r="F6" i="1"/>
  <c r="F5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G6" i="1"/>
  <c r="G13" i="1"/>
  <c r="G21" i="1"/>
  <c r="G22" i="1"/>
  <c r="G8" i="1" l="1"/>
  <c r="G10" i="1"/>
  <c r="G17" i="1"/>
  <c r="G9" i="1"/>
  <c r="G7" i="1"/>
  <c r="G14" i="1"/>
  <c r="G18" i="1"/>
  <c r="G16" i="1"/>
  <c r="G5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H34" i="1" l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I33" i="1"/>
  <c r="H3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I6" i="1"/>
  <c r="H6" i="1"/>
  <c r="D5" i="1" l="1"/>
  <c r="H5" i="1"/>
  <c r="I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<sst xmlns="http://schemas.openxmlformats.org/spreadsheetml/2006/main" count="106" uniqueCount="36">
  <si>
    <t>Market porfolio at December 31st, 2023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</si>
  <si>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</si>
  <si>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</si>
  <si>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</si>
  <si>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</si>
  <si>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</si>
  <si>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</si>
  <si>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</si>
  <si>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</si>
  <si>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</si>
  <si>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</si>
  <si>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</si>
  <si>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Other life insurance</t>
  </si>
  <si>
    <t>TOTAL NON-LIFE</t>
  </si>
  <si>
    <t>Accidents and illness</t>
  </si>
  <si>
    <t>na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</si>
  <si>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</si>
  <si>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</si>
  <si>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</si>
  <si>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</si>
  <si>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</si>
  <si>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</si>
  <si>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</si>
  <si>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</si>
  <si>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</si>
  <si>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</si>
  <si>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</si>
  <si>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SOURCE:</t>
  </si>
  <si>
    <t>Currency: Leu (RON)</t>
  </si>
  <si>
    <t>FSA - Financial Supervision Authority</t>
  </si>
  <si>
    <t>Currency conversions were calculed for an exchange rate of:</t>
  </si>
  <si>
    <t xml:space="preserve">BNRO - National Bank of Romania </t>
  </si>
  <si>
    <t xml:space="preserve"> 1 EUR = 4.9746 Lei - RON (December 31th, 2023) </t>
  </si>
  <si>
    <t xml:space="preserve"> 1 EUR = 4.9474 Lei - RON (December 31th, 2022) </t>
  </si>
  <si>
    <t>In local currency - RON</t>
  </si>
  <si>
    <t>RON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</si>
</sst>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69" formatCode="_-* #,##0.0000\ _€_-;\-* #,##0.00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164" fontId="4" fillId="8" borderId="1" xfId="1" applyFont="1" applyFill="1" applyBorder="1" applyAlignment="1">
      <alignment horizontal="right"/>
    </xf>
    <xf numFmtId="169" fontId="0" fillId="0" borderId="0" xfId="1" applyNumberFormat="1" applyFont="1"/>
    <xf numFmtId="3" fontId="14" fillId="0" borderId="0" xfId="0" applyNumberFormat="1" applyFont="1"/>
    <xf numFmtId="43" fontId="0" fillId="0" borderId="0" xfId="0" applyNumberFormat="1"/>
    <xf numFmtId="10" fontId="0" fillId="0" borderId="0" xfId="2" applyNumberFormat="1" applyFont="1"/>
    <xf numFmtId="164" fontId="5" fillId="0" borderId="0" xfId="1" applyFont="1"/>
    <xf numFmtId="164" fontId="15" fillId="0" borderId="0" xfId="1" applyFont="1"/>
    <xf numFmtId="164" fontId="16" fillId="0" borderId="0" xfId="1" applyFont="1"/>
    <xf numFmtId="0" fontId="11" fillId="5" borderId="2" xfId="0" applyFont="1" applyFill="1" applyBorder="1"/>
    <xf numFmtId="0" fontId="3" fillId="8" borderId="1" xfId="0" applyFont="1" applyFill="1" applyBorder="1"/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6" fillId="6" borderId="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tabSelected="1" view="pageBreakPreview" zoomScale="90" zoomScaleNormal="100" zoomScaleSheetLayoutView="90" workbookViewId="0">
      <selection activeCell="A33" sqref="A33:A50"/>
    </sheetView>
  </sheetViews>
  <sheetFormatPr defaultRowHeight="15"/>
  <cols>
    <col min="1" max="1" width="18.42578125" customWidth="1"/>
    <col min="2" max="2" width="14.85546875" bestFit="1" customWidth="1"/>
    <col min="3" max="3" width="15.42578125" customWidth="1"/>
    <col min="4" max="4" width="11" customWidth="1"/>
    <col min="5" max="5" width="15" customWidth="1"/>
    <col min="6" max="6" width="13.42578125" bestFit="1" customWidth="1"/>
    <col min="7" max="7" width="10" customWidth="1"/>
    <col min="8" max="9" width="11.5703125" bestFit="1" customWidth="1"/>
    <col min="10" max="10" width="26.85546875" bestFit="1" customWidth="1"/>
    <col min="11" max="11" width="26.28515625" bestFit="1" customWidth="1"/>
    <col min="12" max="12" width="18.5703125" customWidth="1"/>
    <col min="13" max="13" width="18.28515625" bestFit="1" customWidth="1"/>
    <col min="14" max="14" width="18.28515625" style="7" bestFit="1" customWidth="1"/>
    <col min="15" max="15" width="16.5703125" style="26" bestFit="1" customWidth="1"/>
    <col min="16" max="16" width="12.7109375" style="26" bestFit="1" customWidth="1"/>
    <col min="17" max="17" width="12.85546875" bestFit="1" customWidth="1"/>
    <col min="18" max="18" width="11.5703125" bestFit="1" customWidth="1"/>
    <col min="19" max="19" width="10" bestFit="1" customWidth="1"/>
    <col min="20" max="21" width="11.5703125" bestFit="1" customWidth="1"/>
  </cols>
  <sheetData>
    <row r="1" spans="1:21">
      <c r="A1" s="4" t="s">
        <v>0</v>
      </c>
    </row>
    <row r="2" spans="1:21">
      <c r="A2" s="35" t="s">
        <v>1</v>
      </c>
      <c r="B2" s="36" t="s">
        <v>2</v>
      </c>
      <c r="C2" s="36"/>
      <c r="D2" s="36"/>
      <c r="E2" s="38" t="s">
        <v>3</v>
      </c>
      <c r="F2" s="38"/>
      <c r="G2" s="38"/>
      <c r="H2" s="37" t="s">
        <v>4</v>
      </c>
      <c r="I2" s="37"/>
    </row>
    <row r="3" spans="1:21">
      <c r="A3" s="35"/>
      <c r="B3" s="2">
        <v>2023</v>
      </c>
      <c r="C3" s="2">
        <v>2022</v>
      </c>
      <c r="D3" s="2" t="s">
        <v>5</v>
      </c>
      <c r="E3" s="2">
        <v>2023</v>
      </c>
      <c r="F3" s="2">
        <v>2022</v>
      </c>
      <c r="G3" s="2" t="s">
        <v>5</v>
      </c>
      <c r="H3" s="2">
        <v>2023</v>
      </c>
      <c r="I3" s="2">
        <v>2022</v>
      </c>
    </row>
    <row r="4" spans="1:21">
      <c r="A4" s="35"/>
      <c r="B4" s="3" t="s">
        <v>6</v>
      </c>
      <c r="C4" s="3" t="s">
        <v>6</v>
      </c>
      <c r="D4" s="3" t="s">
        <v>7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7</v>
      </c>
    </row>
    <row r="5" spans="1:21" s="15" customFormat="1">
      <c r="A5" s="29" t="s">
        <v>8</v>
      </c>
      <c r="B5" s="20">
        <f>B33/4.9746</f>
        <v>3651.8063301571988</v>
      </c>
      <c r="C5" s="20">
        <f>C33/4.9474</f>
        <v>3336.4968908921855</v>
      </c>
      <c r="D5" s="20">
        <f>B5*100/C5-100</f>
        <v>9.4503141940797377</v>
      </c>
      <c r="E5" s="20">
        <f>E33/4.9746</f>
        <v>1549.3302627346923</v>
      </c>
      <c r="F5" s="20">
        <f>F33/4.9474</f>
        <v>1575.9843212596516</v>
      </c>
      <c r="G5" s="20">
        <f>IFERROR(E5*100/F5-100,0)</f>
        <v>-1.6912641937741597</v>
      </c>
      <c r="H5" s="20">
        <f>B5*100/$B$5</f>
        <v>100</v>
      </c>
      <c r="I5" s="20">
        <f>C5*100/$C$5</f>
        <v>100</v>
      </c>
      <c r="J5" s="17"/>
      <c r="K5" s="17"/>
      <c r="L5" s="17"/>
      <c r="M5" s="17"/>
      <c r="N5" s="14"/>
      <c r="O5" s="26"/>
      <c r="P5" s="26"/>
      <c r="Q5" s="14"/>
      <c r="R5" s="14"/>
      <c r="S5" s="14"/>
      <c r="T5" s="14"/>
      <c r="U5" s="14"/>
    </row>
    <row r="6" spans="1:21" s="15" customFormat="1">
      <c r="A6" s="29" t="s">
        <v>9</v>
      </c>
      <c r="B6" s="20">
        <f t="shared" ref="B6:B22" si="0">B34/4.9746</f>
        <v>596.15495356410565</v>
      </c>
      <c r="C6" s="20">
        <f t="shared" ref="C6:C22" si="1">C34/4.9474</f>
        <v>535.02660185147749</v>
      </c>
      <c r="D6" s="20">
        <f t="shared" ref="D6:D22" si="2">B6*100/C6-100</f>
        <v>11.425292032413239</v>
      </c>
      <c r="E6" s="20">
        <f t="shared" ref="E6:E18" si="3">E34/4.9746</f>
        <v>287.88416013347808</v>
      </c>
      <c r="F6" s="20">
        <f t="shared" ref="F6:F18" si="4">F34/4.9474</f>
        <v>315.89305352306263</v>
      </c>
      <c r="G6" s="20">
        <f t="shared" ref="G6:G22" si="5">IFERROR(E6*100/F6-100,0)</f>
        <v>-8.8665746451875407</v>
      </c>
      <c r="H6" s="20">
        <f t="shared" ref="H6:H22" si="6">B6*100/$B$5</f>
        <v>16.324933462132506</v>
      </c>
      <c r="I6" s="20">
        <f t="shared" ref="I6:I22" si="7">C6*100/$C$5</f>
        <v>16.035579212196129</v>
      </c>
      <c r="J6" s="17"/>
      <c r="K6" s="17"/>
      <c r="L6" s="17"/>
      <c r="M6" s="17"/>
      <c r="N6" s="14"/>
      <c r="O6" s="26"/>
      <c r="P6" s="26"/>
      <c r="Q6" s="14"/>
      <c r="R6" s="14"/>
      <c r="S6" s="14"/>
      <c r="T6" s="14"/>
      <c r="U6" s="14"/>
    </row>
    <row r="7" spans="1:21">
      <c r="A7" s="30" t="s">
        <v>10</v>
      </c>
      <c r="B7" s="12">
        <f t="shared" si="0"/>
        <v>336.6587030112974</v>
      </c>
      <c r="C7" s="12">
        <f t="shared" si="1"/>
        <v>353.13950721591141</v>
      </c>
      <c r="D7" s="12">
        <f t="shared" si="2"/>
        <v>-4.6669386652730225</v>
      </c>
      <c r="E7" s="12">
        <f t="shared" si="3"/>
        <v>147.11796787681422</v>
      </c>
      <c r="F7" s="12">
        <f t="shared" si="4"/>
        <v>150.90498868092331</v>
      </c>
      <c r="G7" s="12">
        <f t="shared" si="5"/>
        <v>-2.5095398351054143</v>
      </c>
      <c r="H7" s="12">
        <f t="shared" si="6"/>
        <v>9.2189637832410813</v>
      </c>
      <c r="I7" s="12">
        <f t="shared" si="7"/>
        <v>10.584140155499478</v>
      </c>
      <c r="J7" s="18"/>
      <c r="K7" s="18"/>
      <c r="L7" s="18"/>
      <c r="M7" s="18"/>
      <c r="Q7" s="14"/>
      <c r="R7" s="14"/>
      <c r="S7" s="14"/>
      <c r="T7" s="14"/>
      <c r="U7" s="14"/>
    </row>
    <row r="8" spans="1:21">
      <c r="A8" s="30" t="s">
        <v>11</v>
      </c>
      <c r="B8" s="12">
        <f t="shared" si="0"/>
        <v>189.13592208418768</v>
      </c>
      <c r="C8" s="12">
        <f t="shared" si="1"/>
        <v>126.43080325019201</v>
      </c>
      <c r="D8" s="12">
        <f t="shared" si="2"/>
        <v>49.596393617708401</v>
      </c>
      <c r="E8" s="12">
        <f t="shared" si="3"/>
        <v>106.90928356048728</v>
      </c>
      <c r="F8" s="12">
        <f t="shared" si="4"/>
        <v>139.92019343493553</v>
      </c>
      <c r="G8" s="12">
        <f t="shared" si="5"/>
        <v>-23.592670267282543</v>
      </c>
      <c r="H8" s="12">
        <f t="shared" si="6"/>
        <v>5.1792429549802002</v>
      </c>
      <c r="I8" s="12">
        <f t="shared" si="7"/>
        <v>3.789327770552311</v>
      </c>
      <c r="J8" s="18"/>
      <c r="K8" s="18"/>
      <c r="L8" s="18"/>
      <c r="M8" s="18"/>
      <c r="Q8" s="14"/>
      <c r="R8" s="14"/>
      <c r="S8" s="14"/>
      <c r="T8" s="14"/>
      <c r="U8" s="14"/>
    </row>
    <row r="9" spans="1:21">
      <c r="A9" s="30" t="s">
        <v>12</v>
      </c>
      <c r="B9" s="13">
        <f t="shared" si="0"/>
        <v>70.360328468620608</v>
      </c>
      <c r="C9" s="13">
        <f t="shared" si="1"/>
        <v>55.456291385374115</v>
      </c>
      <c r="D9" s="13">
        <f t="shared" si="2"/>
        <v>26.875286303723584</v>
      </c>
      <c r="E9" s="13">
        <f t="shared" si="3"/>
        <v>33.856908696176603</v>
      </c>
      <c r="F9" s="13">
        <f t="shared" si="4"/>
        <v>25.067871407203768</v>
      </c>
      <c r="G9" s="13">
        <f t="shared" si="5"/>
        <v>35.060963678180997</v>
      </c>
      <c r="H9" s="13">
        <f t="shared" si="6"/>
        <v>1.9267267239112271</v>
      </c>
      <c r="I9" s="13">
        <f t="shared" si="7"/>
        <v>1.6621112861443428</v>
      </c>
      <c r="J9" s="18"/>
      <c r="K9" s="18"/>
      <c r="L9" s="18"/>
      <c r="M9" s="18"/>
      <c r="Q9" s="14"/>
      <c r="R9" s="14"/>
      <c r="S9" s="14"/>
      <c r="T9" s="14"/>
      <c r="U9" s="14"/>
    </row>
    <row r="10" spans="1:21" s="15" customFormat="1">
      <c r="A10" s="29" t="s">
        <v>13</v>
      </c>
      <c r="B10" s="20">
        <f t="shared" si="0"/>
        <v>3055.6513765930931</v>
      </c>
      <c r="C10" s="20">
        <f t="shared" si="1"/>
        <v>2801.4702890407084</v>
      </c>
      <c r="D10" s="20">
        <f t="shared" si="2"/>
        <v>9.0731316532870494</v>
      </c>
      <c r="E10" s="20">
        <f t="shared" si="3"/>
        <v>1261.4461026012143</v>
      </c>
      <c r="F10" s="20">
        <f t="shared" si="4"/>
        <v>1260.0912677365891</v>
      </c>
      <c r="G10" s="20">
        <f t="shared" si="5"/>
        <v>0.10751878846512852</v>
      </c>
      <c r="H10" s="20">
        <f t="shared" si="6"/>
        <v>83.675066537867494</v>
      </c>
      <c r="I10" s="20">
        <f t="shared" si="7"/>
        <v>83.964420787803888</v>
      </c>
      <c r="J10" s="17"/>
      <c r="K10" s="17"/>
      <c r="L10" s="17"/>
      <c r="M10" s="17"/>
      <c r="N10" s="14"/>
      <c r="O10" s="26"/>
      <c r="P10" s="26"/>
      <c r="Q10" s="14"/>
      <c r="R10" s="14"/>
      <c r="S10" s="14"/>
      <c r="T10" s="14"/>
      <c r="U10" s="14"/>
    </row>
    <row r="11" spans="1:21">
      <c r="A11" s="31" t="s">
        <v>14</v>
      </c>
      <c r="B11" s="12">
        <f t="shared" si="0"/>
        <v>10.833154625497528</v>
      </c>
      <c r="C11" s="12">
        <f t="shared" si="1"/>
        <v>11.643741359097708</v>
      </c>
      <c r="D11" s="12">
        <f t="shared" si="2"/>
        <v>-6.9615659486187269</v>
      </c>
      <c r="E11" s="12" t="s">
        <v>15</v>
      </c>
      <c r="F11" s="12" t="s">
        <v>15</v>
      </c>
      <c r="G11" s="12">
        <f t="shared" si="5"/>
        <v>0</v>
      </c>
      <c r="H11" s="12">
        <f t="shared" si="6"/>
        <v>0.29665194827106822</v>
      </c>
      <c r="I11" s="12">
        <f t="shared" si="7"/>
        <v>0.34898103429624805</v>
      </c>
      <c r="J11" s="18"/>
      <c r="K11" s="18"/>
      <c r="L11" s="18"/>
      <c r="M11" s="18"/>
      <c r="Q11" s="14"/>
      <c r="R11" s="14"/>
      <c r="S11" s="14"/>
      <c r="T11" s="14"/>
      <c r="U11" s="14"/>
    </row>
    <row r="12" spans="1:21">
      <c r="A12" s="31" t="s">
        <v>16</v>
      </c>
      <c r="B12" s="12">
        <f t="shared" si="0"/>
        <v>95.567225304547108</v>
      </c>
      <c r="C12" s="12">
        <f t="shared" si="1"/>
        <v>80.9506514532886</v>
      </c>
      <c r="D12" s="12">
        <f t="shared" si="2"/>
        <v>18.056153457508344</v>
      </c>
      <c r="E12" s="12" t="s">
        <v>15</v>
      </c>
      <c r="F12" s="12" t="s">
        <v>15</v>
      </c>
      <c r="G12" s="12">
        <f t="shared" si="5"/>
        <v>0</v>
      </c>
      <c r="H12" s="12">
        <f t="shared" si="6"/>
        <v>2.6169850387556899</v>
      </c>
      <c r="I12" s="12">
        <f t="shared" si="7"/>
        <v>2.4262169005541092</v>
      </c>
      <c r="J12" s="18"/>
      <c r="K12" s="18"/>
      <c r="L12" s="18"/>
      <c r="M12" s="18"/>
      <c r="Q12" s="14"/>
      <c r="R12" s="14"/>
      <c r="S12" s="14"/>
      <c r="T12" s="14"/>
      <c r="U12" s="14"/>
    </row>
    <row r="13" spans="1:21" s="15" customFormat="1">
      <c r="A13" s="32" t="s">
        <v>17</v>
      </c>
      <c r="B13" s="16">
        <f t="shared" si="0"/>
        <v>410.74775740763079</v>
      </c>
      <c r="C13" s="16">
        <f t="shared" si="1"/>
        <v>353.30754113271621</v>
      </c>
      <c r="D13" s="16">
        <f t="shared" si="2"/>
        <v>16.257851754525035</v>
      </c>
      <c r="E13" s="16" t="s">
        <v>15</v>
      </c>
      <c r="F13" s="16" t="s">
        <v>15</v>
      </c>
      <c r="G13" s="16">
        <f t="shared" si="5"/>
        <v>0</v>
      </c>
      <c r="H13" s="16">
        <f t="shared" si="6"/>
        <v>11.247796850988792</v>
      </c>
      <c r="I13" s="16">
        <f t="shared" si="7"/>
        <v>10.589176393275197</v>
      </c>
      <c r="J13" s="17"/>
      <c r="K13" s="17"/>
      <c r="L13" s="17"/>
      <c r="M13" s="17"/>
      <c r="N13" s="14"/>
      <c r="O13" s="26"/>
      <c r="P13" s="26"/>
      <c r="Q13" s="14"/>
      <c r="R13" s="14"/>
      <c r="S13" s="14"/>
      <c r="T13" s="14"/>
      <c r="U13" s="14"/>
    </row>
    <row r="14" spans="1:21">
      <c r="A14" s="33" t="s">
        <v>18</v>
      </c>
      <c r="B14" s="12">
        <f t="shared" si="0"/>
        <v>359.42634081132155</v>
      </c>
      <c r="C14" s="12">
        <f t="shared" si="1"/>
        <v>304.71781198205116</v>
      </c>
      <c r="D14" s="12">
        <f t="shared" si="2"/>
        <v>17.953833572581871</v>
      </c>
      <c r="E14" s="12">
        <f t="shared" si="3"/>
        <v>85.232983556466863</v>
      </c>
      <c r="F14" s="12">
        <f t="shared" si="4"/>
        <v>68.11658648987347</v>
      </c>
      <c r="G14" s="12">
        <f t="shared" si="5"/>
        <v>25.128089865657017</v>
      </c>
      <c r="H14" s="12">
        <f t="shared" si="6"/>
        <v>9.8424261397194464</v>
      </c>
      <c r="I14" s="12">
        <f t="shared" si="7"/>
        <v>9.1328666546597344</v>
      </c>
      <c r="J14" s="18"/>
      <c r="K14" s="21"/>
      <c r="L14" s="21"/>
      <c r="M14" s="18"/>
      <c r="Q14" s="14"/>
      <c r="R14" s="14"/>
      <c r="S14" s="14"/>
      <c r="T14" s="14"/>
      <c r="U14" s="14"/>
    </row>
    <row r="15" spans="1:21">
      <c r="A15" s="33" t="s">
        <v>19</v>
      </c>
      <c r="B15" s="12">
        <f t="shared" si="0"/>
        <v>51.321416596309255</v>
      </c>
      <c r="C15" s="12">
        <f t="shared" si="1"/>
        <v>48.589729150665001</v>
      </c>
      <c r="D15" s="12">
        <f t="shared" si="2"/>
        <v>5.6219441709048255</v>
      </c>
      <c r="E15" s="12" t="s">
        <v>15</v>
      </c>
      <c r="F15" s="12" t="s">
        <v>15</v>
      </c>
      <c r="G15" s="12">
        <f t="shared" si="5"/>
        <v>0</v>
      </c>
      <c r="H15" s="12">
        <f t="shared" si="6"/>
        <v>1.4053707112693468</v>
      </c>
      <c r="I15" s="12">
        <f t="shared" si="7"/>
        <v>1.4563097386154618</v>
      </c>
      <c r="J15" s="18"/>
      <c r="K15" s="21"/>
      <c r="L15" s="21"/>
      <c r="M15" s="18"/>
      <c r="Q15" s="14"/>
      <c r="R15" s="14"/>
      <c r="S15" s="14"/>
      <c r="T15" s="14"/>
      <c r="U15" s="14"/>
    </row>
    <row r="16" spans="1:21" s="15" customFormat="1">
      <c r="A16" s="34" t="s">
        <v>20</v>
      </c>
      <c r="B16" s="16">
        <f t="shared" si="0"/>
        <v>2323.2272003779199</v>
      </c>
      <c r="C16" s="16">
        <f t="shared" si="1"/>
        <v>2153.4213138214009</v>
      </c>
      <c r="D16" s="16">
        <f t="shared" si="2"/>
        <v>7.8854001057130034</v>
      </c>
      <c r="E16" s="16">
        <f t="shared" si="3"/>
        <v>1069.8347605837655</v>
      </c>
      <c r="F16" s="16">
        <f t="shared" si="4"/>
        <v>1096.9398067671909</v>
      </c>
      <c r="G16" s="16">
        <f t="shared" si="5"/>
        <v>-2.4709693290561887</v>
      </c>
      <c r="H16" s="16">
        <f t="shared" si="6"/>
        <v>63.618576406759018</v>
      </c>
      <c r="I16" s="16">
        <f t="shared" si="7"/>
        <v>64.541385298446116</v>
      </c>
      <c r="J16" s="17"/>
      <c r="K16" s="17"/>
      <c r="L16" s="17"/>
      <c r="M16" s="17"/>
      <c r="N16" s="14"/>
      <c r="O16" s="26"/>
      <c r="P16" s="26"/>
      <c r="Q16" s="14"/>
      <c r="R16" s="14"/>
      <c r="S16" s="14"/>
      <c r="T16" s="14"/>
      <c r="U16" s="14"/>
    </row>
    <row r="17" spans="1:21">
      <c r="A17" s="33" t="s">
        <v>21</v>
      </c>
      <c r="B17" s="12">
        <f t="shared" si="0"/>
        <v>712.87759799782896</v>
      </c>
      <c r="C17" s="12">
        <f t="shared" si="1"/>
        <v>618.31377470994869</v>
      </c>
      <c r="D17" s="12">
        <f t="shared" si="2"/>
        <v>15.293824455429643</v>
      </c>
      <c r="E17" s="12">
        <f t="shared" si="3"/>
        <v>438.8292526032244</v>
      </c>
      <c r="F17" s="12">
        <f t="shared" si="4"/>
        <v>411.52928811092693</v>
      </c>
      <c r="G17" s="12">
        <f t="shared" si="5"/>
        <v>6.6337841026125943</v>
      </c>
      <c r="H17" s="12">
        <f t="shared" si="6"/>
        <v>19.521232331265001</v>
      </c>
      <c r="I17" s="12">
        <f t="shared" si="7"/>
        <v>18.531825292503434</v>
      </c>
      <c r="J17" s="18"/>
      <c r="K17" s="18"/>
      <c r="L17" s="18"/>
      <c r="M17" s="18"/>
      <c r="Q17" s="14"/>
      <c r="R17" s="14"/>
      <c r="S17" s="14"/>
      <c r="T17" s="14"/>
      <c r="U17" s="14"/>
    </row>
    <row r="18" spans="1:21">
      <c r="A18" s="33" t="s">
        <v>22</v>
      </c>
      <c r="B18" s="12">
        <f t="shared" si="0"/>
        <v>1610.349602380091</v>
      </c>
      <c r="C18" s="12">
        <f t="shared" si="1"/>
        <v>1535.1075391114525</v>
      </c>
      <c r="D18" s="12">
        <f t="shared" si="2"/>
        <v>4.9014196954690163</v>
      </c>
      <c r="E18" s="12">
        <f t="shared" si="3"/>
        <v>631.00550798054121</v>
      </c>
      <c r="F18" s="12">
        <f t="shared" si="4"/>
        <v>685.41051865626389</v>
      </c>
      <c r="G18" s="12">
        <f t="shared" si="5"/>
        <v>-7.9375803543813106</v>
      </c>
      <c r="H18" s="12">
        <f t="shared" si="6"/>
        <v>44.097344075494021</v>
      </c>
      <c r="I18" s="12">
        <f t="shared" si="7"/>
        <v>46.009560005942703</v>
      </c>
      <c r="J18" s="18"/>
      <c r="K18" s="18"/>
      <c r="L18" s="18"/>
      <c r="M18" s="18"/>
      <c r="Q18" s="14"/>
      <c r="R18" s="14"/>
      <c r="S18" s="14"/>
      <c r="T18" s="14"/>
      <c r="U18" s="14"/>
    </row>
    <row r="19" spans="1:21">
      <c r="A19" s="31" t="s">
        <v>23</v>
      </c>
      <c r="B19" s="12">
        <f t="shared" si="0"/>
        <v>90.650932537289435</v>
      </c>
      <c r="C19" s="12">
        <f t="shared" si="1"/>
        <v>76.68422585600517</v>
      </c>
      <c r="D19" s="12">
        <f t="shared" si="2"/>
        <v>18.213272058728776</v>
      </c>
      <c r="E19" s="12" t="s">
        <v>15</v>
      </c>
      <c r="F19" s="12" t="s">
        <v>15</v>
      </c>
      <c r="G19" s="12">
        <f t="shared" si="5"/>
        <v>0</v>
      </c>
      <c r="H19" s="12">
        <f t="shared" si="6"/>
        <v>2.482358710774982</v>
      </c>
      <c r="I19" s="12">
        <f t="shared" si="7"/>
        <v>2.2983454912046888</v>
      </c>
      <c r="J19" s="18"/>
      <c r="K19" s="18"/>
      <c r="L19" s="18"/>
      <c r="M19" s="18"/>
      <c r="Q19" s="14"/>
      <c r="R19" s="14"/>
      <c r="S19" s="14"/>
      <c r="T19" s="14"/>
      <c r="U19" s="14"/>
    </row>
    <row r="20" spans="1:21">
      <c r="A20" s="31" t="s">
        <v>24</v>
      </c>
      <c r="B20" s="12">
        <f t="shared" si="0"/>
        <v>54.317054034495243</v>
      </c>
      <c r="C20" s="12">
        <f t="shared" si="1"/>
        <v>60.339354812628855</v>
      </c>
      <c r="D20" s="12">
        <f t="shared" si="2"/>
        <v>-9.9807178860871204</v>
      </c>
      <c r="E20" s="12" t="s">
        <v>15</v>
      </c>
      <c r="F20" s="12" t="s">
        <v>15</v>
      </c>
      <c r="G20" s="12">
        <f t="shared" si="5"/>
        <v>0</v>
      </c>
      <c r="H20" s="12">
        <f t="shared" si="6"/>
        <v>1.4874023736126516</v>
      </c>
      <c r="I20" s="12">
        <f t="shared" si="7"/>
        <v>1.8084642901163921</v>
      </c>
      <c r="J20" s="18"/>
      <c r="K20" s="18"/>
      <c r="L20" s="18"/>
      <c r="M20" s="18"/>
      <c r="Q20" s="14"/>
      <c r="R20" s="14"/>
      <c r="S20" s="14"/>
      <c r="T20" s="14"/>
      <c r="U20" s="14"/>
    </row>
    <row r="21" spans="1:21">
      <c r="A21" s="31" t="s">
        <v>25</v>
      </c>
      <c r="B21" s="12">
        <f t="shared" si="0"/>
        <v>36.807557592570262</v>
      </c>
      <c r="C21" s="12">
        <f t="shared" si="1"/>
        <v>34.366694829607475</v>
      </c>
      <c r="D21" s="12">
        <f t="shared" si="2"/>
        <v>7.1024076509677627</v>
      </c>
      <c r="E21" s="12" t="s">
        <v>15</v>
      </c>
      <c r="F21" s="12" t="s">
        <v>15</v>
      </c>
      <c r="G21" s="12">
        <f t="shared" si="5"/>
        <v>0</v>
      </c>
      <c r="H21" s="12">
        <f t="shared" si="6"/>
        <v>1.007927427273664</v>
      </c>
      <c r="I21" s="12">
        <f t="shared" si="7"/>
        <v>1.0300232835049266</v>
      </c>
      <c r="J21" s="18"/>
      <c r="K21" s="18"/>
      <c r="L21" s="18"/>
      <c r="M21" s="18"/>
      <c r="Q21" s="14"/>
      <c r="R21" s="14"/>
      <c r="S21" s="14"/>
      <c r="T21" s="14"/>
      <c r="U21" s="14"/>
    </row>
    <row r="22" spans="1:21">
      <c r="A22" s="30" t="s">
        <v>26</v>
      </c>
      <c r="B22" s="13">
        <f t="shared" si="0"/>
        <v>33.500494713142835</v>
      </c>
      <c r="C22" s="13">
        <f t="shared" si="1"/>
        <v>30.756765775963505</v>
      </c>
      <c r="D22" s="13">
        <f t="shared" si="2"/>
        <v>8.9207329443057404</v>
      </c>
      <c r="E22" s="12" t="s">
        <v>15</v>
      </c>
      <c r="F22" s="12" t="s">
        <v>15</v>
      </c>
      <c r="G22" s="13">
        <f t="shared" si="5"/>
        <v>0</v>
      </c>
      <c r="H22" s="13">
        <f t="shared" si="6"/>
        <v>0.91736778143162767</v>
      </c>
      <c r="I22" s="13">
        <f t="shared" si="7"/>
        <v>0.92182809640620067</v>
      </c>
      <c r="J22" s="18"/>
      <c r="K22" s="18"/>
      <c r="L22" s="18"/>
      <c r="M22" s="18"/>
      <c r="Q22" s="14"/>
      <c r="R22" s="14"/>
      <c r="S22" s="14"/>
      <c r="T22" s="14"/>
      <c r="U22" s="14"/>
    </row>
    <row r="24" spans="1:21" s="1" customFormat="1" ht="12.75">
      <c r="A24" s="5" t="s">
        <v>27</v>
      </c>
      <c r="C24" s="5" t="s">
        <v>28</v>
      </c>
      <c r="N24" s="25"/>
      <c r="O24" s="27"/>
      <c r="P24" s="27"/>
    </row>
    <row r="25" spans="1:21" s="1" customFormat="1">
      <c r="A25" t="s">
        <v>29</v>
      </c>
      <c r="C25" s="1" t="s">
        <v>30</v>
      </c>
      <c r="N25" s="25"/>
      <c r="O25" s="27"/>
      <c r="P25" s="27"/>
    </row>
    <row r="26" spans="1:21" s="1" customFormat="1" ht="12.75">
      <c r="A26" s="1" t="s">
        <v>31</v>
      </c>
      <c r="C26" s="1" t="s">
        <v>32</v>
      </c>
      <c r="D26" s="22"/>
      <c r="M26" s="6"/>
      <c r="N26" s="25"/>
      <c r="O26" s="27"/>
      <c r="P26" s="27"/>
    </row>
    <row r="27" spans="1:21">
      <c r="C27" s="1" t="s">
        <v>33</v>
      </c>
    </row>
    <row r="28" spans="1:21">
      <c r="B28" s="1"/>
    </row>
    <row r="29" spans="1:21">
      <c r="A29" s="4" t="s">
        <v>0</v>
      </c>
      <c r="E29" s="28" t="s">
        <v>34</v>
      </c>
      <c r="F29" s="28"/>
      <c r="G29" s="28"/>
      <c r="H29" s="28"/>
      <c r="I29" s="28"/>
    </row>
    <row r="30" spans="1:21">
      <c r="A30" s="35" t="s">
        <v>1</v>
      </c>
      <c r="B30" s="36" t="s">
        <v>2</v>
      </c>
      <c r="C30" s="36"/>
      <c r="D30" s="36"/>
      <c r="E30" s="38" t="s">
        <v>3</v>
      </c>
      <c r="F30" s="38"/>
      <c r="G30" s="38"/>
      <c r="H30" s="37" t="s">
        <v>4</v>
      </c>
      <c r="I30" s="37"/>
    </row>
    <row r="31" spans="1:21">
      <c r="A31" s="35"/>
      <c r="B31" s="2">
        <v>2023</v>
      </c>
      <c r="C31" s="2">
        <v>2022</v>
      </c>
      <c r="D31" s="2" t="s">
        <v>5</v>
      </c>
      <c r="E31" s="2">
        <v>2023</v>
      </c>
      <c r="F31" s="2">
        <v>2022</v>
      </c>
      <c r="G31" s="2" t="s">
        <v>5</v>
      </c>
      <c r="H31" s="2">
        <v>2023</v>
      </c>
      <c r="I31" s="2">
        <v>2022</v>
      </c>
    </row>
    <row r="32" spans="1:21">
      <c r="A32" s="35"/>
      <c r="B32" s="3" t="s">
        <v>35</v>
      </c>
      <c r="C32" s="3" t="s">
        <v>35</v>
      </c>
      <c r="D32" s="3" t="s">
        <v>7</v>
      </c>
      <c r="E32" s="3" t="s">
        <v>35</v>
      </c>
      <c r="F32" s="3" t="s">
        <v>35</v>
      </c>
      <c r="G32" s="3" t="s">
        <v>7</v>
      </c>
      <c r="H32" s="3" t="s">
        <v>7</v>
      </c>
      <c r="I32" s="3" t="s">
        <v>7</v>
      </c>
      <c r="N32"/>
      <c r="O32"/>
      <c r="P32"/>
    </row>
    <row r="33" spans="1:21" s="15" customFormat="1">
      <c r="A33" s="29" t="s">
        <v>8</v>
      </c>
      <c r="B33" s="20">
        <v>18166.27577</v>
      </c>
      <c r="C33" s="20">
        <v>16506.984718</v>
      </c>
      <c r="D33" s="20">
        <f>B33*100/C33-100</f>
        <v>10.052054208244527</v>
      </c>
      <c r="E33" s="20">
        <v>7707.2983249999997</v>
      </c>
      <c r="F33" s="20">
        <v>7797.0248309999997</v>
      </c>
      <c r="G33" s="20">
        <f>IFERROR(E33*100/F33-100,0)</f>
        <v>-1.1507787642699014</v>
      </c>
      <c r="H33" s="20">
        <f t="shared" ref="H33:H50" si="8">B33*100/$B$33</f>
        <v>100</v>
      </c>
      <c r="I33" s="20">
        <f t="shared" ref="I33:I50" si="9">C33*100/$C$33</f>
        <v>100</v>
      </c>
      <c r="J33"/>
      <c r="K33"/>
      <c r="L33"/>
      <c r="M33"/>
      <c r="N33"/>
      <c r="O33"/>
      <c r="P33"/>
      <c r="Q33"/>
      <c r="R33"/>
      <c r="S33" s="19"/>
      <c r="T33" s="19"/>
      <c r="U33" s="19"/>
    </row>
    <row r="34" spans="1:21" s="15" customFormat="1">
      <c r="A34" s="29" t="s">
        <v>9</v>
      </c>
      <c r="B34" s="20">
        <v>2965.6324319999999</v>
      </c>
      <c r="C34" s="20">
        <v>2646.9906099999998</v>
      </c>
      <c r="D34" s="20">
        <f t="shared" ref="D34:D50" si="10">B34*100/C34-100</f>
        <v>12.037890153301291</v>
      </c>
      <c r="E34" s="20">
        <v>1432.1085430000001</v>
      </c>
      <c r="F34" s="20">
        <v>1562.849293</v>
      </c>
      <c r="G34" s="20">
        <f t="shared" ref="G34:G50" si="11">IFERROR(E34*100/F34-100,0)</f>
        <v>-8.3655379047479244</v>
      </c>
      <c r="H34" s="20">
        <f t="shared" si="8"/>
        <v>16.324933462132506</v>
      </c>
      <c r="I34" s="20">
        <f t="shared" si="9"/>
        <v>16.035579212196129</v>
      </c>
      <c r="J34"/>
      <c r="K34"/>
      <c r="L34"/>
      <c r="M34"/>
      <c r="N34"/>
      <c r="O34"/>
      <c r="P34"/>
      <c r="Q34"/>
      <c r="R34"/>
      <c r="S34" s="19"/>
      <c r="T34" s="19"/>
      <c r="U34" s="19"/>
    </row>
    <row r="35" spans="1:21">
      <c r="A35" s="30" t="s">
        <v>10</v>
      </c>
      <c r="B35" s="12">
        <v>1674.7423839999999</v>
      </c>
      <c r="C35" s="12">
        <v>1747.122398</v>
      </c>
      <c r="D35" s="12">
        <f t="shared" si="10"/>
        <v>-4.1428130097156384</v>
      </c>
      <c r="E35" s="12">
        <v>731.85304299999996</v>
      </c>
      <c r="F35" s="12">
        <v>746.58734100000004</v>
      </c>
      <c r="G35" s="12">
        <f t="shared" si="11"/>
        <v>-1.9735531519011005</v>
      </c>
      <c r="H35" s="12">
        <f t="shared" si="8"/>
        <v>9.2189637832410813</v>
      </c>
      <c r="I35" s="12">
        <f t="shared" si="9"/>
        <v>10.584140155499478</v>
      </c>
      <c r="N35"/>
      <c r="O35"/>
      <c r="P35"/>
      <c r="S35" s="19"/>
      <c r="T35" s="19"/>
      <c r="U35" s="19"/>
    </row>
    <row r="36" spans="1:21">
      <c r="A36" s="30" t="s">
        <v>11</v>
      </c>
      <c r="B36" s="12">
        <v>940.87555799999996</v>
      </c>
      <c r="C36" s="12">
        <v>625.50375599999995</v>
      </c>
      <c r="D36" s="12">
        <f t="shared" si="10"/>
        <v>50.418850242683448</v>
      </c>
      <c r="E36" s="12">
        <v>531.83092199999999</v>
      </c>
      <c r="F36" s="12">
        <v>692.24116500000002</v>
      </c>
      <c r="G36" s="12">
        <f t="shared" si="11"/>
        <v>-23.172595203869449</v>
      </c>
      <c r="H36" s="12">
        <f t="shared" si="8"/>
        <v>5.1792429549801993</v>
      </c>
      <c r="I36" s="12">
        <f t="shared" si="9"/>
        <v>3.7893277705523101</v>
      </c>
      <c r="N36"/>
      <c r="O36"/>
      <c r="P36"/>
      <c r="S36" s="19"/>
      <c r="T36" s="19"/>
      <c r="U36" s="19"/>
    </row>
    <row r="37" spans="1:21">
      <c r="A37" s="30" t="s">
        <v>12</v>
      </c>
      <c r="B37" s="13">
        <v>350.01449000000002</v>
      </c>
      <c r="C37" s="13">
        <v>274.3644559999999</v>
      </c>
      <c r="D37" s="13">
        <f t="shared" si="10"/>
        <v>27.572825978595461</v>
      </c>
      <c r="E37" s="13">
        <v>168.42457800000011</v>
      </c>
      <c r="F37" s="13">
        <v>124.02078699999993</v>
      </c>
      <c r="G37" s="13">
        <f t="shared" si="11"/>
        <v>35.803506875021043</v>
      </c>
      <c r="H37" s="13">
        <f t="shared" si="8"/>
        <v>1.9267267239112269</v>
      </c>
      <c r="I37" s="13">
        <f t="shared" si="9"/>
        <v>1.6621112861443428</v>
      </c>
      <c r="N37"/>
      <c r="O37"/>
      <c r="P37"/>
      <c r="S37" s="19"/>
      <c r="T37" s="19"/>
      <c r="U37" s="19"/>
    </row>
    <row r="38" spans="1:21" s="15" customFormat="1">
      <c r="A38" s="29" t="s">
        <v>13</v>
      </c>
      <c r="B38" s="20">
        <v>15200.643338</v>
      </c>
      <c r="C38" s="20">
        <v>13859.994108000001</v>
      </c>
      <c r="D38" s="20">
        <f t="shared" si="10"/>
        <v>9.6727979792298413</v>
      </c>
      <c r="E38" s="20">
        <v>6275.1897820000004</v>
      </c>
      <c r="F38" s="20">
        <v>6234.1755380000004</v>
      </c>
      <c r="G38" s="20">
        <f t="shared" si="11"/>
        <v>0.65789363404992685</v>
      </c>
      <c r="H38" s="20">
        <f t="shared" si="8"/>
        <v>83.67506653786748</v>
      </c>
      <c r="I38" s="20">
        <f t="shared" si="9"/>
        <v>83.964420787803888</v>
      </c>
      <c r="J38"/>
      <c r="K38"/>
      <c r="L38"/>
      <c r="M38"/>
      <c r="N38"/>
      <c r="O38"/>
      <c r="P38"/>
      <c r="Q38"/>
      <c r="R38"/>
      <c r="S38" s="19"/>
      <c r="T38" s="19"/>
      <c r="U38" s="19"/>
    </row>
    <row r="39" spans="1:21">
      <c r="A39" s="31" t="s">
        <v>14</v>
      </c>
      <c r="B39" s="12">
        <v>53.890611</v>
      </c>
      <c r="C39" s="12">
        <v>57.606245999999999</v>
      </c>
      <c r="D39" s="12">
        <f t="shared" si="10"/>
        <v>-6.4500557804096417</v>
      </c>
      <c r="E39" s="12" t="s">
        <v>15</v>
      </c>
      <c r="F39" s="12" t="s">
        <v>15</v>
      </c>
      <c r="G39" s="12">
        <f t="shared" si="11"/>
        <v>0</v>
      </c>
      <c r="H39" s="12">
        <f t="shared" si="8"/>
        <v>0.29665194827106822</v>
      </c>
      <c r="I39" s="12">
        <f t="shared" si="9"/>
        <v>0.34898103429624805</v>
      </c>
      <c r="N39"/>
      <c r="O39"/>
      <c r="P39"/>
      <c r="T39" s="19"/>
      <c r="U39" s="19"/>
    </row>
    <row r="40" spans="1:21">
      <c r="A40" s="31" t="s">
        <v>16</v>
      </c>
      <c r="B40" s="12">
        <v>475.40871900000002</v>
      </c>
      <c r="C40" s="12">
        <v>400.49525299999999</v>
      </c>
      <c r="D40" s="12">
        <f t="shared" si="10"/>
        <v>18.705206975324629</v>
      </c>
      <c r="E40" s="12" t="s">
        <v>15</v>
      </c>
      <c r="F40" s="12" t="s">
        <v>15</v>
      </c>
      <c r="G40" s="12">
        <f t="shared" si="11"/>
        <v>0</v>
      </c>
      <c r="H40" s="12">
        <f t="shared" si="8"/>
        <v>2.6169850387556899</v>
      </c>
      <c r="I40" s="12">
        <f t="shared" si="9"/>
        <v>2.4262169005541088</v>
      </c>
      <c r="N40"/>
      <c r="O40"/>
      <c r="P40"/>
      <c r="T40" s="19"/>
      <c r="U40" s="19"/>
    </row>
    <row r="41" spans="1:21" s="15" customFormat="1">
      <c r="A41" s="32" t="s">
        <v>17</v>
      </c>
      <c r="B41" s="16">
        <v>2043.3057940000001</v>
      </c>
      <c r="C41" s="16">
        <v>1747.9537290000001</v>
      </c>
      <c r="D41" s="16">
        <f t="shared" si="10"/>
        <v>16.89701850225579</v>
      </c>
      <c r="E41" s="16" t="s">
        <v>15</v>
      </c>
      <c r="F41" s="16" t="s">
        <v>15</v>
      </c>
      <c r="G41" s="16">
        <f t="shared" si="11"/>
        <v>0</v>
      </c>
      <c r="H41" s="16">
        <f t="shared" si="8"/>
        <v>11.247796850988793</v>
      </c>
      <c r="I41" s="16">
        <f t="shared" si="9"/>
        <v>10.589176393275196</v>
      </c>
      <c r="J41"/>
      <c r="K41"/>
      <c r="L41"/>
      <c r="M41"/>
      <c r="N41"/>
      <c r="O41"/>
      <c r="P41"/>
      <c r="Q41"/>
      <c r="R41"/>
      <c r="T41" s="19"/>
      <c r="U41" s="19"/>
    </row>
    <row r="42" spans="1:21" ht="15" customHeight="1">
      <c r="A42" s="33" t="s">
        <v>18</v>
      </c>
      <c r="B42" s="12">
        <v>1788.0022750000001</v>
      </c>
      <c r="C42" s="12">
        <v>1507.5609030000001</v>
      </c>
      <c r="D42" s="12">
        <f t="shared" si="10"/>
        <v>18.60232455232358</v>
      </c>
      <c r="E42" s="12">
        <v>424</v>
      </c>
      <c r="F42" s="12">
        <v>337</v>
      </c>
      <c r="G42" s="12">
        <f t="shared" si="11"/>
        <v>25.816023738872403</v>
      </c>
      <c r="H42" s="12">
        <f t="shared" si="8"/>
        <v>9.8424261397194464</v>
      </c>
      <c r="I42" s="12">
        <f t="shared" si="9"/>
        <v>9.1328666546597344</v>
      </c>
      <c r="N42"/>
      <c r="O42"/>
      <c r="P42"/>
      <c r="S42" s="19"/>
      <c r="T42" s="19"/>
      <c r="U42" s="19"/>
    </row>
    <row r="43" spans="1:21">
      <c r="A43" s="33" t="s">
        <v>19</v>
      </c>
      <c r="B43" s="12">
        <v>255.30351899999999</v>
      </c>
      <c r="C43" s="12">
        <v>240.39282600000001</v>
      </c>
      <c r="D43" s="12">
        <f t="shared" si="10"/>
        <v>6.2026364297576748</v>
      </c>
      <c r="E43" s="12" t="s">
        <v>15</v>
      </c>
      <c r="F43" s="12" t="s">
        <v>15</v>
      </c>
      <c r="G43" s="12">
        <f t="shared" si="11"/>
        <v>0</v>
      </c>
      <c r="H43" s="12">
        <f t="shared" si="8"/>
        <v>1.4053707112693465</v>
      </c>
      <c r="I43" s="12">
        <f t="shared" si="9"/>
        <v>1.4563097386154618</v>
      </c>
      <c r="N43"/>
      <c r="O43"/>
      <c r="P43"/>
      <c r="T43" s="19"/>
      <c r="U43" s="19"/>
    </row>
    <row r="44" spans="1:21" s="15" customFormat="1">
      <c r="A44" s="34" t="s">
        <v>20</v>
      </c>
      <c r="B44" s="16">
        <v>11557.126031</v>
      </c>
      <c r="C44" s="16">
        <v>10653.836608</v>
      </c>
      <c r="D44" s="16">
        <f t="shared" si="10"/>
        <v>8.4785364769130922</v>
      </c>
      <c r="E44" s="16">
        <v>5322</v>
      </c>
      <c r="F44" s="16">
        <v>5427</v>
      </c>
      <c r="G44" s="16">
        <f t="shared" si="11"/>
        <v>-1.934770591487009</v>
      </c>
      <c r="H44" s="16">
        <f t="shared" si="8"/>
        <v>63.618576406759011</v>
      </c>
      <c r="I44" s="16">
        <f t="shared" si="9"/>
        <v>64.541385298446116</v>
      </c>
      <c r="J44"/>
      <c r="K44"/>
      <c r="L44"/>
      <c r="M44"/>
      <c r="N44"/>
      <c r="O44"/>
      <c r="P44"/>
      <c r="Q44"/>
      <c r="R44"/>
      <c r="T44" s="19"/>
      <c r="U44" s="19"/>
    </row>
    <row r="45" spans="1:21">
      <c r="A45" s="33" t="s">
        <v>21</v>
      </c>
      <c r="B45" s="12">
        <v>3546.2808989999999</v>
      </c>
      <c r="C45" s="12">
        <v>3059.0455689999999</v>
      </c>
      <c r="D45" s="12">
        <f t="shared" si="10"/>
        <v>15.927691137967471</v>
      </c>
      <c r="E45" s="12">
        <v>2183</v>
      </c>
      <c r="F45" s="12">
        <v>2036</v>
      </c>
      <c r="G45" s="12">
        <f t="shared" si="11"/>
        <v>7.2200392927308457</v>
      </c>
      <c r="H45" s="12">
        <f t="shared" si="8"/>
        <v>19.521232331264997</v>
      </c>
      <c r="I45" s="12">
        <f t="shared" si="9"/>
        <v>18.531825292503427</v>
      </c>
      <c r="N45"/>
      <c r="O45"/>
      <c r="P45"/>
      <c r="S45" s="19"/>
      <c r="T45" s="19"/>
      <c r="U45" s="19"/>
    </row>
    <row r="46" spans="1:21">
      <c r="A46" s="33" t="s">
        <v>22</v>
      </c>
      <c r="B46" s="12">
        <v>8010.8451320000004</v>
      </c>
      <c r="C46" s="12">
        <v>7594.7910389999997</v>
      </c>
      <c r="D46" s="12">
        <f t="shared" si="10"/>
        <v>5.4781506280228314</v>
      </c>
      <c r="E46" s="12">
        <v>3139</v>
      </c>
      <c r="F46" s="12">
        <v>3391</v>
      </c>
      <c r="G46" s="12">
        <f t="shared" si="11"/>
        <v>-7.4314361545266934</v>
      </c>
      <c r="H46" s="12">
        <f t="shared" si="8"/>
        <v>44.097344075494021</v>
      </c>
      <c r="I46" s="12">
        <f t="shared" si="9"/>
        <v>46.009560005942689</v>
      </c>
      <c r="N46"/>
      <c r="O46"/>
      <c r="P46"/>
      <c r="S46" s="19"/>
      <c r="T46" s="19"/>
      <c r="U46" s="19"/>
    </row>
    <row r="47" spans="1:21">
      <c r="A47" s="31" t="s">
        <v>23</v>
      </c>
      <c r="B47" s="12">
        <v>450.95212900000001</v>
      </c>
      <c r="C47" s="12">
        <v>379.387539</v>
      </c>
      <c r="D47" s="12">
        <f t="shared" si="10"/>
        <v>18.863189389043157</v>
      </c>
      <c r="E47" s="12" t="s">
        <v>15</v>
      </c>
      <c r="F47" s="12" t="s">
        <v>15</v>
      </c>
      <c r="G47" s="12">
        <f t="shared" si="11"/>
        <v>0</v>
      </c>
      <c r="H47" s="12">
        <f t="shared" si="8"/>
        <v>2.482358710774982</v>
      </c>
      <c r="I47" s="12">
        <f t="shared" si="9"/>
        <v>2.2983454912046888</v>
      </c>
      <c r="N47"/>
      <c r="O47"/>
      <c r="P47"/>
      <c r="T47" s="19"/>
      <c r="U47" s="19"/>
    </row>
    <row r="48" spans="1:21">
      <c r="A48" s="31" t="s">
        <v>24</v>
      </c>
      <c r="B48" s="12">
        <v>270.20561700000002</v>
      </c>
      <c r="C48" s="12">
        <v>298.52292399999999</v>
      </c>
      <c r="D48" s="12">
        <f t="shared" si="10"/>
        <v>-9.4858065238567661</v>
      </c>
      <c r="E48" s="12" t="s">
        <v>15</v>
      </c>
      <c r="F48" s="12" t="s">
        <v>15</v>
      </c>
      <c r="G48" s="12">
        <f t="shared" si="11"/>
        <v>0</v>
      </c>
      <c r="H48" s="12">
        <f t="shared" si="8"/>
        <v>1.4874023736126516</v>
      </c>
      <c r="I48" s="12">
        <f t="shared" si="9"/>
        <v>1.8084642901163919</v>
      </c>
      <c r="N48"/>
      <c r="O48"/>
      <c r="P48"/>
      <c r="T48" s="19"/>
      <c r="U48" s="19"/>
    </row>
    <row r="49" spans="1:21">
      <c r="A49" s="31" t="s">
        <v>25</v>
      </c>
      <c r="B49" s="12">
        <v>183.10287600000001</v>
      </c>
      <c r="C49" s="12">
        <v>170.02578600000001</v>
      </c>
      <c r="D49" s="12">
        <f t="shared" si="10"/>
        <v>7.6912392570853854</v>
      </c>
      <c r="E49" s="12" t="s">
        <v>15</v>
      </c>
      <c r="F49" s="12" t="s">
        <v>15</v>
      </c>
      <c r="G49" s="12">
        <f t="shared" si="11"/>
        <v>0</v>
      </c>
      <c r="H49" s="12">
        <f t="shared" si="8"/>
        <v>1.007927427273664</v>
      </c>
      <c r="I49" s="12">
        <f t="shared" si="9"/>
        <v>1.0300232835049263</v>
      </c>
      <c r="N49"/>
      <c r="O49"/>
      <c r="P49"/>
      <c r="T49" s="19"/>
      <c r="U49" s="19"/>
    </row>
    <row r="50" spans="1:21">
      <c r="A50" s="30" t="s">
        <v>26</v>
      </c>
      <c r="B50" s="13">
        <v>166.65156100000033</v>
      </c>
      <c r="C50" s="13">
        <v>152.16602300000184</v>
      </c>
      <c r="D50" s="13">
        <f t="shared" si="10"/>
        <v>9.5195614069497765</v>
      </c>
      <c r="E50" s="13" t="s">
        <v>15</v>
      </c>
      <c r="F50" s="13" t="s">
        <v>15</v>
      </c>
      <c r="G50" s="13">
        <f t="shared" si="11"/>
        <v>0</v>
      </c>
      <c r="H50" s="13">
        <f t="shared" si="8"/>
        <v>0.91736778143162767</v>
      </c>
      <c r="I50" s="13">
        <f t="shared" si="9"/>
        <v>0.92182809640620067</v>
      </c>
      <c r="N50"/>
      <c r="O50"/>
      <c r="P50"/>
      <c r="T50" s="19"/>
      <c r="U50" s="19"/>
    </row>
    <row r="51" spans="1:21">
      <c r="A51" s="11"/>
      <c r="N51"/>
      <c r="O51"/>
      <c r="P51"/>
    </row>
    <row r="52" spans="1:21">
      <c r="N52"/>
      <c r="O52"/>
      <c r="P52"/>
    </row>
    <row r="53" spans="1:21">
      <c r="N53"/>
      <c r="O53"/>
      <c r="P53"/>
    </row>
    <row r="54" spans="1:21">
      <c r="A54" s="8"/>
      <c r="B54" s="8"/>
      <c r="C54" s="23"/>
      <c r="D54" s="24"/>
      <c r="N54"/>
      <c r="O54"/>
      <c r="P54"/>
    </row>
    <row r="55" spans="1:21">
      <c r="A55" s="9"/>
      <c r="B55" s="9"/>
      <c r="D55" s="7"/>
      <c r="N55"/>
      <c r="O55"/>
      <c r="P55"/>
    </row>
    <row r="56" spans="1:21">
      <c r="A56" s="10"/>
      <c r="B56" s="9"/>
      <c r="D56" s="7"/>
      <c r="N56"/>
      <c r="O56"/>
      <c r="P56"/>
    </row>
    <row r="57" spans="1:21">
      <c r="A57" s="9"/>
      <c r="B57" s="9"/>
      <c r="D57" s="7"/>
      <c r="N57"/>
      <c r="O57"/>
      <c r="P57"/>
    </row>
    <row r="58" spans="1:21">
      <c r="A58" s="9"/>
      <c r="B58" s="9"/>
      <c r="D58" s="7"/>
      <c r="N58"/>
      <c r="O58"/>
      <c r="P58"/>
    </row>
    <row r="59" spans="1:21">
      <c r="A59" s="9"/>
      <c r="B59" s="9"/>
      <c r="D59" s="7"/>
      <c r="N59"/>
      <c r="O59"/>
      <c r="P59"/>
    </row>
    <row r="60" spans="1:21">
      <c r="A60" s="10"/>
      <c r="B60" s="9"/>
      <c r="D60" s="7"/>
    </row>
    <row r="61" spans="1:21">
      <c r="A61" s="10"/>
      <c r="B61" s="9"/>
      <c r="D61" s="7"/>
    </row>
    <row r="62" spans="1:21">
      <c r="A62" s="9"/>
      <c r="B62" s="9"/>
      <c r="D62" s="7"/>
    </row>
    <row r="63" spans="1:21">
      <c r="A63" s="10"/>
      <c r="B63" s="9"/>
      <c r="D63" s="7"/>
    </row>
    <row r="64" spans="1:21">
      <c r="A64" s="10"/>
      <c r="B64" s="9"/>
      <c r="D64" s="7"/>
    </row>
    <row r="65" spans="1:4">
      <c r="A65" s="9"/>
      <c r="B65" s="9"/>
      <c r="D65" s="7"/>
    </row>
    <row r="66" spans="1:4">
      <c r="A66" s="10"/>
      <c r="B66" s="9"/>
      <c r="D66" s="7"/>
    </row>
    <row r="67" spans="1:4">
      <c r="A67" s="10"/>
      <c r="B67" s="9"/>
      <c r="D67" s="7"/>
    </row>
    <row r="68" spans="1:4">
      <c r="A68" s="10"/>
      <c r="B68" s="9"/>
      <c r="D68" s="7"/>
    </row>
    <row r="69" spans="1:4">
      <c r="A69" s="10"/>
      <c r="B69" s="9"/>
      <c r="D69" s="7"/>
    </row>
    <row r="70" spans="1:4">
      <c r="A70" s="10"/>
      <c r="B70" s="9"/>
      <c r="D70" s="7"/>
    </row>
    <row r="71" spans="1:4">
      <c r="A71" s="10"/>
      <c r="B71" s="9"/>
      <c r="D71" s="7"/>
    </row>
    <row r="72" spans="1:4">
      <c r="A72" s="9"/>
      <c r="B72" s="9"/>
      <c r="D72" s="7"/>
    </row>
  </sheetData>
  <mergeCells count="8">
    <mergeCell ref="A2:A4"/>
    <mergeCell ref="B2:D2"/>
    <mergeCell ref="H2:I2"/>
    <mergeCell ref="A30:A32"/>
    <mergeCell ref="B30:D30"/>
    <mergeCell ref="H30:I30"/>
    <mergeCell ref="E30:G30"/>
    <mergeCell ref="E2:G2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4D1626-EC16-4E09-8178-83997C9F4AFC}"/>
</file>

<file path=customXml/itemProps2.xml><?xml version="1.0" encoding="utf-8"?>
<ds:datastoreItem xmlns:ds="http://schemas.openxmlformats.org/officeDocument/2006/customXml" ds:itemID="{3D0BFB73-2C74-4374-B78F-3C5A2618B1B8}"/>
</file>

<file path=customXml/itemProps3.xml><?xml version="1.0" encoding="utf-8"?>
<ds:datastoreItem xmlns:ds="http://schemas.openxmlformats.org/officeDocument/2006/customXml" ds:itemID="{308C96EE-D495-4610-B125-7CFF040BF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2012-03-23T09:19:40Z</dcterms:created>
  <dcterms:modified xsi:type="dcterms:W3CDTF">2024-04-04T09:44:07Z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