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3C46E98E-366C-427D-8491-A08E5E0F4D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1" l="1"/>
  <c r="F6" i="1"/>
  <c r="G6" i="1"/>
  <c r="E7" i="1"/>
  <c r="F7" i="1"/>
  <c r="G7" i="1"/>
  <c r="E8" i="1"/>
  <c r="G8" i="1" s="1"/>
  <c r="F8" i="1"/>
  <c r="E9" i="1"/>
  <c r="F9" i="1"/>
  <c r="G9" i="1"/>
  <c r="E10" i="1"/>
  <c r="F10" i="1"/>
  <c r="G10" i="1"/>
  <c r="G11" i="1"/>
  <c r="G12" i="1"/>
  <c r="G13" i="1"/>
  <c r="E14" i="1"/>
  <c r="F14" i="1"/>
  <c r="G14" i="1"/>
  <c r="G15" i="1"/>
  <c r="E16" i="1"/>
  <c r="G16" i="1" s="1"/>
  <c r="F16" i="1"/>
  <c r="E17" i="1"/>
  <c r="F17" i="1"/>
  <c r="G17" i="1"/>
  <c r="E18" i="1"/>
  <c r="F18" i="1"/>
  <c r="G18" i="1"/>
  <c r="G19" i="1"/>
  <c r="G20" i="1"/>
  <c r="G21" i="1"/>
  <c r="G22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5" i="1"/>
  <c r="F5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3" i="1"/>
  <c r="G5" i="1" l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33" i="1"/>
  <c r="H34" i="1" l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I33" i="1"/>
  <c r="H33" i="1"/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I6" i="1"/>
  <c r="H6" i="1"/>
  <c r="D5" i="1" l="1"/>
  <c r="H5" i="1"/>
  <c r="I5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<sst xmlns="http://schemas.openxmlformats.org/spreadsheetml/2006/main" count="106" uniqueCount="36">
  <si>
    <t>Business line</t>
  </si>
  <si>
    <t>TOTAL MARKET</t>
  </si>
  <si>
    <t>Annuities and supplementary ins.</t>
  </si>
  <si>
    <t>Unit-linked</t>
  </si>
  <si>
    <t>Other life insurance</t>
  </si>
  <si>
    <t>TOTAL NON-LIFE</t>
  </si>
  <si>
    <t>Accidents and illness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</si>
  <si>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</si>
  <si>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</si>
  <si>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</si>
  <si>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</si>
  <si>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</si>
  <si>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</si>
  <si>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</si>
  <si>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</si>
  <si>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Warranties</t>
  </si>
  <si>
    <t>Travel</t>
  </si>
  <si>
    <t>Other non-life insurance</t>
  </si>
  <si>
    <t>GROSS WRITTEN PREMIUMS</t>
  </si>
  <si>
    <t>Weight in all GWP</t>
  </si>
  <si>
    <t>Change</t>
  </si>
  <si>
    <t>EUR m</t>
  </si>
  <si>
    <t>%</t>
  </si>
  <si>
    <t>TOTAL LIFE</t>
  </si>
  <si>
    <t>RON m</t>
  </si>
  <si>
    <t>In local currency - RON</t>
  </si>
  <si>
    <t>SOURCE:</t>
  </si>
  <si>
    <t>Currency: Leu (RON)</t>
  </si>
  <si>
    <t>FSA - Financial Supervision Authority</t>
  </si>
  <si>
    <t xml:space="preserve">BNRO - National Bank of Romania </t>
  </si>
  <si>
    <t>PAID CLAIMS</t>
  </si>
  <si>
    <t>na</t>
  </si>
  <si>
    <t>Currency conversions were calculed for an exchange rate of:</t>
  </si>
  <si>
    <t xml:space="preserve"> 1 EUR = 4.8694 Lei - RON (December 31th, 2020) </t>
  </si>
  <si>
    <t xml:space="preserve"> 1 EUR = 4.9481 Lei - RON (December 31th, 2021) </t>
  </si>
  <si>
    <t>Market porfolio at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</si>
</sst>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€_-;\-* #,##0.00\ _€_-;_-* &quot;-&quot;??\ _€_-;_-@_-"/>
    <numFmt numFmtId="165" formatCode="_(* #,##0.00_);_(* \(#,##0.00\);_(* \-??_);_(@_)"/>
    <numFmt numFmtId="166" formatCode="_-* #,##0.00\ _ _-;\-* #,##0.00\ _ _-;_-* &quot;-&quot;??\ _ _-;_-@_-"/>
    <numFmt numFmtId="167" formatCode="[$-10418]#,##0;\-#,##0"/>
    <numFmt numFmtId="168" formatCode="_-* #,##0\ _€_-;\-* #,##0\ _€_-;_-* &quot;-&quot;??\ _€_-;_-@_-"/>
    <numFmt numFmtId="170" formatCode="_-* #,##0.0000\ _€_-;\-* #,##0.000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0"/>
      <color theme="1"/>
      <name val="Tahoma"/>
      <family val="2"/>
      <charset val="204"/>
    </font>
    <font>
      <b/>
      <sz val="11"/>
      <name val="Calibri"/>
      <family val="2"/>
      <scheme val="minor"/>
    </font>
    <font>
      <sz val="10"/>
      <color rgb="FF333333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5" fillId="0" borderId="1" xfId="0" applyFont="1" applyBorder="1" applyAlignment="1">
      <alignment horizontal="left" indent="2"/>
    </xf>
    <xf numFmtId="165" fontId="5" fillId="0" borderId="1" xfId="0" applyNumberFormat="1" applyFont="1" applyBorder="1" applyAlignment="1">
      <alignment horizontal="left" indent="2"/>
    </xf>
    <xf numFmtId="0" fontId="7" fillId="0" borderId="1" xfId="0" applyFont="1" applyBorder="1" applyAlignment="1" applyProtection="1">
      <alignment horizontal="left" wrapText="1" indent="6"/>
      <protection locked="0"/>
    </xf>
    <xf numFmtId="0" fontId="5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0" fontId="3" fillId="0" borderId="0" xfId="0" applyFont="1"/>
    <xf numFmtId="0" fontId="8" fillId="0" borderId="0" xfId="0" applyFont="1"/>
    <xf numFmtId="164" fontId="0" fillId="0" borderId="0" xfId="1" applyFont="1"/>
    <xf numFmtId="166" fontId="0" fillId="0" borderId="0" xfId="0" applyNumberFormat="1"/>
    <xf numFmtId="3" fontId="0" fillId="0" borderId="0" xfId="0" applyNumberFormat="1"/>
    <xf numFmtId="167" fontId="0" fillId="0" borderId="0" xfId="0" applyNumberFormat="1"/>
    <xf numFmtId="0" fontId="12" fillId="0" borderId="0" xfId="0" applyFont="1"/>
    <xf numFmtId="164" fontId="8" fillId="0" borderId="1" xfId="1" applyFont="1" applyBorder="1" applyAlignment="1">
      <alignment horizontal="right"/>
    </xf>
    <xf numFmtId="164" fontId="1" fillId="0" borderId="1" xfId="1" applyBorder="1" applyAlignment="1">
      <alignment horizontal="right"/>
    </xf>
    <xf numFmtId="164" fontId="2" fillId="0" borderId="0" xfId="1" applyFont="1"/>
    <xf numFmtId="0" fontId="2" fillId="0" borderId="0" xfId="0" applyFont="1"/>
    <xf numFmtId="0" fontId="3" fillId="6" borderId="1" xfId="0" applyFont="1" applyFill="1" applyBorder="1" applyAlignment="1">
      <alignment horizontal="left" indent="2"/>
    </xf>
    <xf numFmtId="0" fontId="6" fillId="6" borderId="1" xfId="0" applyFont="1" applyFill="1" applyBorder="1" applyAlignment="1" applyProtection="1">
      <alignment horizontal="left" wrapText="1" indent="2"/>
      <protection locked="0"/>
    </xf>
    <xf numFmtId="164" fontId="4" fillId="6" borderId="1" xfId="1" applyFont="1" applyFill="1" applyBorder="1" applyAlignment="1">
      <alignment horizontal="right"/>
    </xf>
    <xf numFmtId="168" fontId="2" fillId="0" borderId="0" xfId="1" applyNumberFormat="1" applyFont="1"/>
    <xf numFmtId="168" fontId="0" fillId="0" borderId="0" xfId="1" applyNumberFormat="1" applyFont="1"/>
    <xf numFmtId="43" fontId="2" fillId="0" borderId="0" xfId="0" applyNumberFormat="1" applyFont="1"/>
    <xf numFmtId="0" fontId="3" fillId="8" borderId="1" xfId="0" applyFont="1" applyFill="1" applyBorder="1"/>
    <xf numFmtId="164" fontId="4" fillId="8" borderId="1" xfId="1" applyFont="1" applyFill="1" applyBorder="1" applyAlignment="1">
      <alignment horizontal="right"/>
    </xf>
    <xf numFmtId="170" fontId="0" fillId="0" borderId="0" xfId="1" applyNumberFormat="1" applyFont="1"/>
    <xf numFmtId="3" fontId="14" fillId="0" borderId="0" xfId="0" applyNumberFormat="1" applyFont="1"/>
    <xf numFmtId="43" fontId="0" fillId="0" borderId="0" xfId="0" applyNumberFormat="1"/>
    <xf numFmtId="164" fontId="3" fillId="8" borderId="1" xfId="1" applyFont="1" applyFill="1" applyBorder="1"/>
    <xf numFmtId="164" fontId="5" fillId="0" borderId="1" xfId="1" applyFont="1" applyBorder="1" applyAlignment="1">
      <alignment horizontal="left" indent="2"/>
    </xf>
    <xf numFmtId="164" fontId="3" fillId="6" borderId="1" xfId="1" applyFont="1" applyFill="1" applyBorder="1" applyAlignment="1">
      <alignment horizontal="left" indent="2"/>
    </xf>
    <xf numFmtId="164" fontId="7" fillId="0" borderId="1" xfId="1" applyFont="1" applyBorder="1" applyAlignment="1" applyProtection="1">
      <alignment horizontal="left" wrapText="1" indent="6"/>
      <protection locked="0"/>
    </xf>
    <xf numFmtId="164" fontId="6" fillId="6" borderId="1" xfId="1" applyFont="1" applyFill="1" applyBorder="1" applyAlignment="1" applyProtection="1">
      <alignment horizontal="left" wrapText="1" indent="2"/>
      <protection locked="0"/>
    </xf>
    <xf numFmtId="10" fontId="0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5" fillId="0" borderId="0" xfId="1" applyFont="1"/>
    <xf numFmtId="164" fontId="15" fillId="0" borderId="0" xfId="1" applyFont="1"/>
    <xf numFmtId="164" fontId="16" fillId="0" borderId="0" xfId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2"/>
  <sheetViews>
    <sheetView tabSelected="1" view="pageBreakPreview" topLeftCell="A37" zoomScale="115" zoomScaleNormal="100" zoomScaleSheetLayoutView="115" workbookViewId="0">
      <selection activeCell="L41" sqref="L41"/>
    </sheetView>
  </sheetViews>
  <sheetFormatPr defaultRowHeight="15" x14ac:dyDescent="0.25"/>
  <cols>
    <col min="1" max="1" width="18.42578125" customWidth="1"/>
    <col min="2" max="2" width="14.28515625" bestFit="1" customWidth="1"/>
    <col min="3" max="3" width="14.140625" customWidth="1"/>
    <col min="4" max="4" width="11" customWidth="1"/>
    <col min="5" max="6" width="13" bestFit="1" customWidth="1"/>
    <col min="7" max="7" width="10" bestFit="1" customWidth="1"/>
    <col min="8" max="9" width="11.140625" bestFit="1" customWidth="1"/>
    <col min="10" max="10" width="14.7109375" customWidth="1"/>
    <col min="11" max="11" width="18.5703125" bestFit="1" customWidth="1"/>
    <col min="12" max="12" width="18.5703125" customWidth="1"/>
    <col min="13" max="13" width="18.28515625" bestFit="1" customWidth="1"/>
    <col min="14" max="14" width="18.28515625" style="10" bestFit="1" customWidth="1"/>
    <col min="15" max="15" width="16.5703125" style="45" bestFit="1" customWidth="1"/>
    <col min="16" max="16" width="12.7109375" style="45" bestFit="1" customWidth="1"/>
    <col min="17" max="17" width="12.85546875" bestFit="1" customWidth="1"/>
    <col min="18" max="18" width="11.5703125" bestFit="1" customWidth="1"/>
    <col min="19" max="19" width="10" bestFit="1" customWidth="1"/>
    <col min="20" max="21" width="11.5703125" bestFit="1" customWidth="1"/>
  </cols>
  <sheetData>
    <row r="1" spans="1:21" x14ac:dyDescent="0.25">
      <c r="A1" s="7" t="s">
        <v>35</v>
      </c>
    </row>
    <row r="2" spans="1:21" x14ac:dyDescent="0.25">
      <c r="A2" s="36" t="s">
        <v>0</v>
      </c>
      <c r="B2" s="37" t="s">
        <v>18</v>
      </c>
      <c r="C2" s="37"/>
      <c r="D2" s="37"/>
      <c r="E2" s="40" t="s">
        <v>30</v>
      </c>
      <c r="F2" s="40"/>
      <c r="G2" s="40"/>
      <c r="H2" s="38" t="s">
        <v>19</v>
      </c>
      <c r="I2" s="38"/>
    </row>
    <row r="3" spans="1:21" x14ac:dyDescent="0.25">
      <c r="A3" s="36"/>
      <c r="B3" s="5">
        <v>2021</v>
      </c>
      <c r="C3" s="5">
        <v>2020</v>
      </c>
      <c r="D3" s="5" t="s">
        <v>20</v>
      </c>
      <c r="E3" s="5">
        <v>2021</v>
      </c>
      <c r="F3" s="5">
        <v>2020</v>
      </c>
      <c r="G3" s="5" t="s">
        <v>20</v>
      </c>
      <c r="H3" s="5">
        <v>2021</v>
      </c>
      <c r="I3" s="5">
        <v>2020</v>
      </c>
    </row>
    <row r="4" spans="1:21" x14ac:dyDescent="0.25">
      <c r="A4" s="36"/>
      <c r="B4" s="6" t="s">
        <v>21</v>
      </c>
      <c r="C4" s="6" t="s">
        <v>21</v>
      </c>
      <c r="D4" s="6" t="s">
        <v>22</v>
      </c>
      <c r="E4" s="6" t="s">
        <v>21</v>
      </c>
      <c r="F4" s="6" t="s">
        <v>21</v>
      </c>
      <c r="G4" s="6" t="s">
        <v>22</v>
      </c>
      <c r="H4" s="6" t="s">
        <v>22</v>
      </c>
      <c r="I4" s="6" t="s">
        <v>22</v>
      </c>
    </row>
    <row r="5" spans="1:21" s="18" customFormat="1" x14ac:dyDescent="0.25">
      <c r="A5" s="25" t="s">
        <v>1</v>
      </c>
      <c r="B5" s="26">
        <f>B33/4.9481</f>
        <v>2878.0954340049716</v>
      </c>
      <c r="C5" s="26">
        <f>C33/4.8694</f>
        <v>2360.7827270300245</v>
      </c>
      <c r="D5" s="26">
        <f>B5*100/C5-100</f>
        <v>21.912762282268602</v>
      </c>
      <c r="E5" s="26">
        <f>E33/4.9481</f>
        <v>1542.9418390897517</v>
      </c>
      <c r="F5" s="26">
        <f>F33/4.8694</f>
        <v>1427.2048817102725</v>
      </c>
      <c r="G5" s="26">
        <f>IFERROR(E5*100/F5-100,0)</f>
        <v>8.1093442758398595</v>
      </c>
      <c r="H5" s="26">
        <f>B5*100/$B$5</f>
        <v>100</v>
      </c>
      <c r="I5" s="26">
        <f>C5*100/$C$5</f>
        <v>100</v>
      </c>
      <c r="J5" s="22"/>
      <c r="K5" s="22"/>
      <c r="L5" s="22"/>
      <c r="M5" s="22"/>
      <c r="N5" s="17"/>
      <c r="O5" s="45"/>
      <c r="P5" s="45"/>
      <c r="Q5" s="17"/>
      <c r="R5" s="17"/>
      <c r="S5" s="17"/>
      <c r="T5" s="17"/>
      <c r="U5" s="17"/>
    </row>
    <row r="6" spans="1:21" s="18" customFormat="1" x14ac:dyDescent="0.25">
      <c r="A6" s="25" t="s">
        <v>23</v>
      </c>
      <c r="B6" s="26">
        <f t="shared" ref="B6:B22" si="0">B34/4.9481</f>
        <v>527.53116226430348</v>
      </c>
      <c r="C6" s="26">
        <f t="shared" ref="B6:C22" si="1">C34/4.8694</f>
        <v>455.76392060623488</v>
      </c>
      <c r="D6" s="26">
        <f t="shared" ref="D6:D22" si="2">B6*100/C6-100</f>
        <v>15.746582476868141</v>
      </c>
      <c r="E6" s="26">
        <f t="shared" ref="E6:E22" si="3">E34/4.9481</f>
        <v>248.79986883854406</v>
      </c>
      <c r="F6" s="26">
        <f t="shared" ref="F6:F22" si="4">F34/4.8694</f>
        <v>222.40680063252148</v>
      </c>
      <c r="G6" s="26">
        <f t="shared" ref="G6:G22" si="5">IFERROR(E6*100/F6-100,0)</f>
        <v>11.86702390887379</v>
      </c>
      <c r="H6" s="26">
        <f t="shared" ref="H6:H22" si="6">B6*100/$B$5</f>
        <v>18.329175469008867</v>
      </c>
      <c r="I6" s="26">
        <f t="shared" ref="I6:I22" si="7">C6*100/$C$5</f>
        <v>19.305627552587499</v>
      </c>
      <c r="J6" s="22"/>
      <c r="K6" s="22"/>
      <c r="L6" s="22"/>
      <c r="M6" s="22"/>
      <c r="N6" s="17"/>
      <c r="O6" s="45"/>
      <c r="P6" s="45"/>
      <c r="Q6" s="17"/>
      <c r="R6" s="17"/>
      <c r="S6" s="17"/>
      <c r="T6" s="17"/>
      <c r="U6" s="17"/>
    </row>
    <row r="7" spans="1:21" x14ac:dyDescent="0.25">
      <c r="A7" s="1" t="s">
        <v>2</v>
      </c>
      <c r="B7" s="15">
        <f t="shared" si="0"/>
        <v>335.57208948889473</v>
      </c>
      <c r="C7" s="15">
        <f t="shared" si="1"/>
        <v>295.8268067934448</v>
      </c>
      <c r="D7" s="15">
        <f t="shared" si="2"/>
        <v>13.435321540417817</v>
      </c>
      <c r="E7" s="15">
        <f t="shared" si="3"/>
        <v>112.38436430144904</v>
      </c>
      <c r="F7" s="15">
        <f t="shared" si="4"/>
        <v>94.337710190167172</v>
      </c>
      <c r="G7" s="15">
        <f t="shared" si="5"/>
        <v>19.129841157797017</v>
      </c>
      <c r="H7" s="15">
        <f t="shared" si="6"/>
        <v>11.65951919189609</v>
      </c>
      <c r="I7" s="15">
        <f t="shared" si="7"/>
        <v>12.530878145046783</v>
      </c>
      <c r="J7" s="23"/>
      <c r="K7" s="23"/>
      <c r="L7" s="23"/>
      <c r="M7" s="23"/>
      <c r="Q7" s="17"/>
      <c r="R7" s="17"/>
      <c r="S7" s="17"/>
      <c r="T7" s="17"/>
      <c r="U7" s="17"/>
    </row>
    <row r="8" spans="1:21" x14ac:dyDescent="0.25">
      <c r="A8" s="1" t="s">
        <v>3</v>
      </c>
      <c r="B8" s="15">
        <f t="shared" si="0"/>
        <v>150.46333259230815</v>
      </c>
      <c r="C8" s="15">
        <f t="shared" si="1"/>
        <v>122.46850248490574</v>
      </c>
      <c r="D8" s="15">
        <f t="shared" si="2"/>
        <v>22.858800050121275</v>
      </c>
      <c r="E8" s="15">
        <f t="shared" si="3"/>
        <v>116.53580303550858</v>
      </c>
      <c r="F8" s="15">
        <f t="shared" si="4"/>
        <v>113.39963999671419</v>
      </c>
      <c r="G8" s="15">
        <f t="shared" si="5"/>
        <v>2.7655846516666713</v>
      </c>
      <c r="H8" s="15">
        <f t="shared" si="6"/>
        <v>5.2278785065487945</v>
      </c>
      <c r="I8" s="15">
        <f t="shared" si="7"/>
        <v>5.187622777932507</v>
      </c>
      <c r="J8" s="23"/>
      <c r="K8" s="23"/>
      <c r="L8" s="23"/>
      <c r="M8" s="23"/>
      <c r="Q8" s="17"/>
      <c r="R8" s="17"/>
      <c r="S8" s="17"/>
      <c r="T8" s="17"/>
      <c r="U8" s="17"/>
    </row>
    <row r="9" spans="1:21" x14ac:dyDescent="0.25">
      <c r="A9" s="1" t="s">
        <v>4</v>
      </c>
      <c r="B9" s="16">
        <f t="shared" si="0"/>
        <v>41.495740183100622</v>
      </c>
      <c r="C9" s="16">
        <f t="shared" si="1"/>
        <v>37.468611327884368</v>
      </c>
      <c r="D9" s="16">
        <f t="shared" si="2"/>
        <v>10.748006698127199</v>
      </c>
      <c r="E9" s="16">
        <f t="shared" si="3"/>
        <v>19.87970150158645</v>
      </c>
      <c r="F9" s="16">
        <f t="shared" si="4"/>
        <v>14.66945044564012</v>
      </c>
      <c r="G9" s="16">
        <f t="shared" si="5"/>
        <v>35.517697648277334</v>
      </c>
      <c r="H9" s="16">
        <f t="shared" si="6"/>
        <v>1.4417777705639814</v>
      </c>
      <c r="I9" s="16">
        <f t="shared" si="7"/>
        <v>1.5871266296082081</v>
      </c>
      <c r="J9" s="23"/>
      <c r="K9" s="23"/>
      <c r="L9" s="23"/>
      <c r="M9" s="23"/>
      <c r="Q9" s="17"/>
      <c r="R9" s="17"/>
      <c r="S9" s="17"/>
      <c r="T9" s="17"/>
      <c r="U9" s="17"/>
    </row>
    <row r="10" spans="1:21" s="18" customFormat="1" x14ac:dyDescent="0.25">
      <c r="A10" s="25" t="s">
        <v>5</v>
      </c>
      <c r="B10" s="26">
        <f t="shared" si="0"/>
        <v>2350.5642717406681</v>
      </c>
      <c r="C10" s="26">
        <f t="shared" si="1"/>
        <v>1905.0188064237893</v>
      </c>
      <c r="D10" s="26">
        <f t="shared" si="2"/>
        <v>23.387982513058873</v>
      </c>
      <c r="E10" s="26">
        <f t="shared" si="3"/>
        <v>1294.1419702512076</v>
      </c>
      <c r="F10" s="26">
        <f t="shared" si="4"/>
        <v>1204.7980810777508</v>
      </c>
      <c r="G10" s="26">
        <f t="shared" si="5"/>
        <v>7.4156732631524704</v>
      </c>
      <c r="H10" s="26">
        <f t="shared" si="6"/>
        <v>81.670824530991126</v>
      </c>
      <c r="I10" s="26">
        <f t="shared" si="7"/>
        <v>80.694372447412491</v>
      </c>
      <c r="J10" s="22"/>
      <c r="K10" s="22"/>
      <c r="L10" s="22"/>
      <c r="M10" s="22"/>
      <c r="N10" s="17"/>
      <c r="O10" s="45"/>
      <c r="P10" s="45"/>
      <c r="Q10" s="17"/>
      <c r="R10" s="17"/>
      <c r="S10" s="17"/>
      <c r="T10" s="17"/>
      <c r="U10" s="17"/>
    </row>
    <row r="11" spans="1:21" x14ac:dyDescent="0.25">
      <c r="A11" s="2" t="s">
        <v>6</v>
      </c>
      <c r="B11" s="15">
        <f t="shared" si="0"/>
        <v>11.024369151795637</v>
      </c>
      <c r="C11" s="15">
        <f t="shared" si="1"/>
        <v>10.496602250790653</v>
      </c>
      <c r="D11" s="15">
        <f t="shared" si="2"/>
        <v>5.0279784676534831</v>
      </c>
      <c r="E11" s="15" t="s">
        <v>31</v>
      </c>
      <c r="F11" s="15" t="s">
        <v>31</v>
      </c>
      <c r="G11" s="15">
        <f t="shared" si="5"/>
        <v>0</v>
      </c>
      <c r="H11" s="15">
        <f t="shared" si="6"/>
        <v>0.38304390540847488</v>
      </c>
      <c r="I11" s="15">
        <f t="shared" si="7"/>
        <v>0.44462381610169915</v>
      </c>
      <c r="J11" s="23"/>
      <c r="K11" s="23"/>
      <c r="L11" s="23"/>
      <c r="M11" s="23"/>
      <c r="Q11" s="17"/>
      <c r="R11" s="17"/>
      <c r="S11" s="17"/>
      <c r="T11" s="17"/>
      <c r="U11" s="17"/>
    </row>
    <row r="12" spans="1:21" x14ac:dyDescent="0.25">
      <c r="A12" s="2" t="s">
        <v>7</v>
      </c>
      <c r="B12" s="15">
        <f t="shared" si="0"/>
        <v>60.154119358945856</v>
      </c>
      <c r="C12" s="15">
        <f t="shared" si="1"/>
        <v>56.378366328500434</v>
      </c>
      <c r="D12" s="15">
        <f t="shared" si="2"/>
        <v>6.6971664422576538</v>
      </c>
      <c r="E12" s="15" t="s">
        <v>31</v>
      </c>
      <c r="F12" s="15" t="s">
        <v>31</v>
      </c>
      <c r="G12" s="15">
        <f t="shared" si="5"/>
        <v>0</v>
      </c>
      <c r="H12" s="15">
        <f t="shared" si="6"/>
        <v>2.0900668771514388</v>
      </c>
      <c r="I12" s="15">
        <f t="shared" si="7"/>
        <v>2.3881217734690505</v>
      </c>
      <c r="J12" s="23"/>
      <c r="K12" s="23"/>
      <c r="L12" s="23"/>
      <c r="M12" s="23"/>
      <c r="Q12" s="17"/>
      <c r="R12" s="17"/>
      <c r="S12" s="17"/>
      <c r="T12" s="17"/>
      <c r="U12" s="17"/>
    </row>
    <row r="13" spans="1:21" s="18" customFormat="1" x14ac:dyDescent="0.25">
      <c r="A13" s="19" t="s">
        <v>8</v>
      </c>
      <c r="B13" s="21">
        <f t="shared" si="0"/>
        <v>311.11366807461445</v>
      </c>
      <c r="C13" s="21">
        <f t="shared" si="1"/>
        <v>292.85343266110817</v>
      </c>
      <c r="D13" s="21">
        <f t="shared" si="2"/>
        <v>6.2352813308618948</v>
      </c>
      <c r="E13" s="21" t="s">
        <v>31</v>
      </c>
      <c r="F13" s="21" t="s">
        <v>31</v>
      </c>
      <c r="G13" s="21">
        <f t="shared" si="5"/>
        <v>0</v>
      </c>
      <c r="H13" s="21">
        <f t="shared" si="6"/>
        <v>10.809706460695391</v>
      </c>
      <c r="I13" s="21">
        <f t="shared" si="7"/>
        <v>12.404929488345228</v>
      </c>
      <c r="J13" s="22"/>
      <c r="K13" s="22"/>
      <c r="L13" s="22"/>
      <c r="M13" s="22"/>
      <c r="N13" s="17"/>
      <c r="O13" s="45"/>
      <c r="P13" s="45"/>
      <c r="Q13" s="17"/>
      <c r="R13" s="17"/>
      <c r="S13" s="17"/>
      <c r="T13" s="17"/>
      <c r="U13" s="17"/>
    </row>
    <row r="14" spans="1:21" x14ac:dyDescent="0.25">
      <c r="A14" s="3" t="s">
        <v>9</v>
      </c>
      <c r="B14" s="15">
        <f t="shared" si="0"/>
        <v>268.84720599826198</v>
      </c>
      <c r="C14" s="15">
        <f t="shared" si="1"/>
        <v>253.52243089497679</v>
      </c>
      <c r="D14" s="15">
        <f t="shared" si="2"/>
        <v>6.0447413071838128</v>
      </c>
      <c r="E14" s="15">
        <f t="shared" si="3"/>
        <v>63.809797498029546</v>
      </c>
      <c r="F14" s="15">
        <f t="shared" si="4"/>
        <v>71.167660902780639</v>
      </c>
      <c r="G14" s="15">
        <f t="shared" si="5"/>
        <v>-10.338773694982592</v>
      </c>
      <c r="H14" s="15">
        <f t="shared" si="6"/>
        <v>9.3411498042006063</v>
      </c>
      <c r="I14" s="15">
        <f t="shared" si="7"/>
        <v>10.738914174195095</v>
      </c>
      <c r="J14" s="23"/>
      <c r="K14" s="27"/>
      <c r="L14" s="27"/>
      <c r="M14" s="23"/>
      <c r="Q14" s="17"/>
      <c r="R14" s="17"/>
      <c r="S14" s="17"/>
      <c r="T14" s="17"/>
      <c r="U14" s="17"/>
    </row>
    <row r="15" spans="1:21" x14ac:dyDescent="0.25">
      <c r="A15" s="3" t="s">
        <v>10</v>
      </c>
      <c r="B15" s="15">
        <f t="shared" si="0"/>
        <v>42.266462076352539</v>
      </c>
      <c r="C15" s="15">
        <f t="shared" si="1"/>
        <v>39.331001766131358</v>
      </c>
      <c r="D15" s="15">
        <f t="shared" si="2"/>
        <v>7.4634771005221552</v>
      </c>
      <c r="E15" s="15" t="s">
        <v>31</v>
      </c>
      <c r="F15" s="15" t="s">
        <v>31</v>
      </c>
      <c r="G15" s="15">
        <f t="shared" si="5"/>
        <v>0</v>
      </c>
      <c r="H15" s="15">
        <f t="shared" si="6"/>
        <v>1.4685566564947869</v>
      </c>
      <c r="I15" s="15">
        <f t="shared" si="7"/>
        <v>1.6660153141501337</v>
      </c>
      <c r="J15" s="23"/>
      <c r="K15" s="27"/>
      <c r="L15" s="27"/>
      <c r="M15" s="23"/>
      <c r="Q15" s="17"/>
      <c r="R15" s="17"/>
      <c r="S15" s="17"/>
      <c r="T15" s="17"/>
      <c r="U15" s="17"/>
    </row>
    <row r="16" spans="1:21" s="18" customFormat="1" x14ac:dyDescent="0.25">
      <c r="A16" s="20" t="s">
        <v>11</v>
      </c>
      <c r="B16" s="21">
        <f t="shared" si="0"/>
        <v>1786.3283084416239</v>
      </c>
      <c r="C16" s="21">
        <f t="shared" si="1"/>
        <v>1355.8440062430691</v>
      </c>
      <c r="D16" s="21">
        <f t="shared" si="2"/>
        <v>31.750282496833165</v>
      </c>
      <c r="E16" s="21">
        <f t="shared" si="3"/>
        <v>1132.4661063842686</v>
      </c>
      <c r="F16" s="21">
        <f t="shared" si="4"/>
        <v>1033.5615624101531</v>
      </c>
      <c r="G16" s="21">
        <f t="shared" si="5"/>
        <v>9.5692939415704359</v>
      </c>
      <c r="H16" s="21">
        <f t="shared" si="6"/>
        <v>62.066333427862908</v>
      </c>
      <c r="I16" s="21">
        <f t="shared" si="7"/>
        <v>57.431969097333429</v>
      </c>
      <c r="J16" s="22"/>
      <c r="K16" s="22"/>
      <c r="L16" s="22"/>
      <c r="M16" s="22"/>
      <c r="N16" s="17"/>
      <c r="O16" s="45"/>
      <c r="P16" s="45"/>
      <c r="Q16" s="17"/>
      <c r="R16" s="17"/>
      <c r="S16" s="17"/>
      <c r="T16" s="17"/>
      <c r="U16" s="17"/>
    </row>
    <row r="17" spans="1:21" x14ac:dyDescent="0.25">
      <c r="A17" s="3" t="s">
        <v>12</v>
      </c>
      <c r="B17" s="15">
        <f t="shared" si="0"/>
        <v>550.65681291808971</v>
      </c>
      <c r="C17" s="15">
        <f t="shared" si="1"/>
        <v>495.75276029901011</v>
      </c>
      <c r="D17" s="15">
        <f t="shared" si="2"/>
        <v>11.074885914092448</v>
      </c>
      <c r="E17" s="15">
        <f t="shared" si="3"/>
        <v>407.01327095248678</v>
      </c>
      <c r="F17" s="15">
        <f t="shared" si="4"/>
        <v>376.81254733642754</v>
      </c>
      <c r="G17" s="15">
        <f t="shared" si="5"/>
        <v>8.0147871480233022</v>
      </c>
      <c r="H17" s="15">
        <f t="shared" si="6"/>
        <v>19.132680814264429</v>
      </c>
      <c r="I17" s="15">
        <f t="shared" si="7"/>
        <v>20.99950811325574</v>
      </c>
      <c r="J17" s="23"/>
      <c r="K17" s="23"/>
      <c r="L17" s="23"/>
      <c r="M17" s="23"/>
      <c r="Q17" s="17"/>
      <c r="R17" s="17"/>
      <c r="S17" s="17"/>
      <c r="T17" s="17"/>
      <c r="U17" s="17"/>
    </row>
    <row r="18" spans="1:21" x14ac:dyDescent="0.25">
      <c r="A18" s="3" t="s">
        <v>13</v>
      </c>
      <c r="B18" s="15">
        <f t="shared" si="0"/>
        <v>1235.6714955235343</v>
      </c>
      <c r="C18" s="15">
        <f t="shared" si="1"/>
        <v>860.09124594405887</v>
      </c>
      <c r="D18" s="15">
        <f t="shared" si="2"/>
        <v>43.667488926390433</v>
      </c>
      <c r="E18" s="15">
        <f t="shared" si="3"/>
        <v>725.45283543178186</v>
      </c>
      <c r="F18" s="15">
        <f t="shared" si="4"/>
        <v>656.74901507372579</v>
      </c>
      <c r="G18" s="15">
        <f t="shared" si="5"/>
        <v>10.461198841743752</v>
      </c>
      <c r="H18" s="15">
        <f t="shared" si="6"/>
        <v>42.93365261359849</v>
      </c>
      <c r="I18" s="15">
        <f t="shared" si="7"/>
        <v>36.432460984077686</v>
      </c>
      <c r="J18" s="23"/>
      <c r="K18" s="23"/>
      <c r="L18" s="23"/>
      <c r="M18" s="23"/>
      <c r="Q18" s="17"/>
      <c r="R18" s="17"/>
      <c r="S18" s="17"/>
      <c r="T18" s="17"/>
      <c r="U18" s="17"/>
    </row>
    <row r="19" spans="1:21" x14ac:dyDescent="0.25">
      <c r="A19" s="2" t="s">
        <v>14</v>
      </c>
      <c r="B19" s="15">
        <f t="shared" si="0"/>
        <v>62.089326812311796</v>
      </c>
      <c r="C19" s="15">
        <f t="shared" si="1"/>
        <v>60.951631207130241</v>
      </c>
      <c r="D19" s="15">
        <f t="shared" si="2"/>
        <v>1.8665548118234199</v>
      </c>
      <c r="E19" s="15" t="s">
        <v>31</v>
      </c>
      <c r="F19" s="15" t="s">
        <v>31</v>
      </c>
      <c r="G19" s="15">
        <f t="shared" si="5"/>
        <v>0</v>
      </c>
      <c r="H19" s="15">
        <f t="shared" si="6"/>
        <v>2.1573060461692997</v>
      </c>
      <c r="I19" s="15">
        <f t="shared" si="7"/>
        <v>2.5818399342412275</v>
      </c>
      <c r="J19" s="23"/>
      <c r="K19" s="23"/>
      <c r="L19" s="23"/>
      <c r="M19" s="23"/>
      <c r="Q19" s="17"/>
      <c r="R19" s="17"/>
      <c r="S19" s="17"/>
      <c r="T19" s="17"/>
      <c r="U19" s="17"/>
    </row>
    <row r="20" spans="1:21" x14ac:dyDescent="0.25">
      <c r="A20" s="2" t="s">
        <v>15</v>
      </c>
      <c r="B20" s="15">
        <f t="shared" si="0"/>
        <v>69.800788181322119</v>
      </c>
      <c r="C20" s="15">
        <f t="shared" si="1"/>
        <v>94.51941573910544</v>
      </c>
      <c r="D20" s="15">
        <f t="shared" si="2"/>
        <v>-26.151904732475515</v>
      </c>
      <c r="E20" s="15" t="s">
        <v>31</v>
      </c>
      <c r="F20" s="15" t="s">
        <v>31</v>
      </c>
      <c r="G20" s="15">
        <f t="shared" si="5"/>
        <v>0</v>
      </c>
      <c r="H20" s="15">
        <f t="shared" si="6"/>
        <v>2.4252423097795566</v>
      </c>
      <c r="I20" s="15">
        <f t="shared" si="7"/>
        <v>4.0037320951604602</v>
      </c>
      <c r="J20" s="23"/>
      <c r="K20" s="23"/>
      <c r="L20" s="23"/>
      <c r="M20" s="23"/>
      <c r="Q20" s="17"/>
      <c r="R20" s="17"/>
      <c r="S20" s="17"/>
      <c r="T20" s="17"/>
      <c r="U20" s="17"/>
    </row>
    <row r="21" spans="1:21" x14ac:dyDescent="0.25">
      <c r="A21" s="2" t="s">
        <v>16</v>
      </c>
      <c r="B21" s="15">
        <f t="shared" si="0"/>
        <v>24.404350356702572</v>
      </c>
      <c r="C21" s="15">
        <f t="shared" si="1"/>
        <v>13.398131597322054</v>
      </c>
      <c r="D21" s="15">
        <f t="shared" si="2"/>
        <v>82.1474149543387</v>
      </c>
      <c r="E21" s="15" t="s">
        <v>31</v>
      </c>
      <c r="F21" s="15" t="s">
        <v>31</v>
      </c>
      <c r="G21" s="15">
        <f t="shared" si="5"/>
        <v>0</v>
      </c>
      <c r="H21" s="15">
        <f t="shared" si="6"/>
        <v>0.84793402151863517</v>
      </c>
      <c r="I21" s="15">
        <f t="shared" si="7"/>
        <v>0.56752921155847036</v>
      </c>
      <c r="J21" s="23"/>
      <c r="K21" s="23"/>
      <c r="L21" s="23"/>
      <c r="M21" s="23"/>
      <c r="Q21" s="17"/>
      <c r="R21" s="17"/>
      <c r="S21" s="17"/>
      <c r="T21" s="17"/>
      <c r="U21" s="17"/>
    </row>
    <row r="22" spans="1:21" x14ac:dyDescent="0.25">
      <c r="A22" s="1" t="s">
        <v>17</v>
      </c>
      <c r="B22" s="16">
        <f t="shared" si="0"/>
        <v>25.649341363351891</v>
      </c>
      <c r="C22" s="16">
        <f t="shared" si="1"/>
        <v>20.577220396763014</v>
      </c>
      <c r="D22" s="16">
        <f t="shared" si="2"/>
        <v>24.649203676638308</v>
      </c>
      <c r="E22" s="15" t="s">
        <v>31</v>
      </c>
      <c r="F22" s="15" t="s">
        <v>31</v>
      </c>
      <c r="G22" s="16">
        <f t="shared" si="5"/>
        <v>0</v>
      </c>
      <c r="H22" s="16">
        <f t="shared" si="6"/>
        <v>0.89119148240542967</v>
      </c>
      <c r="I22" s="16">
        <f t="shared" si="7"/>
        <v>0.87162703120291474</v>
      </c>
      <c r="J22" s="23"/>
      <c r="K22" s="23"/>
      <c r="L22" s="23"/>
      <c r="M22" s="23"/>
      <c r="Q22" s="17"/>
      <c r="R22" s="17"/>
      <c r="S22" s="17"/>
      <c r="T22" s="17"/>
      <c r="U22" s="17"/>
    </row>
    <row r="24" spans="1:21" s="4" customFormat="1" ht="12.75" x14ac:dyDescent="0.2">
      <c r="A24" s="8" t="s">
        <v>26</v>
      </c>
      <c r="C24" s="8" t="s">
        <v>27</v>
      </c>
      <c r="N24" s="44"/>
      <c r="O24" s="46"/>
      <c r="P24" s="46"/>
    </row>
    <row r="25" spans="1:21" s="4" customFormat="1" x14ac:dyDescent="0.25">
      <c r="A25" t="s">
        <v>28</v>
      </c>
      <c r="C25" s="4" t="s">
        <v>32</v>
      </c>
      <c r="N25" s="44"/>
      <c r="O25" s="46"/>
      <c r="P25" s="46"/>
    </row>
    <row r="26" spans="1:21" s="4" customFormat="1" ht="12.75" x14ac:dyDescent="0.2">
      <c r="A26" s="4" t="s">
        <v>29</v>
      </c>
      <c r="C26" s="4" t="s">
        <v>34</v>
      </c>
      <c r="D26" s="28"/>
      <c r="M26" s="9"/>
      <c r="N26" s="44"/>
      <c r="O26" s="46"/>
      <c r="P26" s="46"/>
    </row>
    <row r="27" spans="1:21" x14ac:dyDescent="0.25">
      <c r="C27" s="4" t="s">
        <v>33</v>
      </c>
    </row>
    <row r="28" spans="1:21" x14ac:dyDescent="0.25">
      <c r="B28" s="4"/>
    </row>
    <row r="29" spans="1:21" x14ac:dyDescent="0.25">
      <c r="A29" s="7" t="s">
        <v>35</v>
      </c>
      <c r="C29" s="39" t="s">
        <v>25</v>
      </c>
      <c r="D29" s="39"/>
      <c r="E29" s="39"/>
      <c r="F29" s="39"/>
      <c r="G29" s="39"/>
      <c r="H29" s="39"/>
      <c r="I29" s="39"/>
    </row>
    <row r="30" spans="1:21" x14ac:dyDescent="0.25">
      <c r="A30" s="36" t="s">
        <v>0</v>
      </c>
      <c r="B30" s="37" t="s">
        <v>18</v>
      </c>
      <c r="C30" s="37"/>
      <c r="D30" s="37"/>
      <c r="E30" s="40" t="s">
        <v>30</v>
      </c>
      <c r="F30" s="40"/>
      <c r="G30" s="40"/>
      <c r="H30" s="38" t="s">
        <v>19</v>
      </c>
      <c r="I30" s="38"/>
    </row>
    <row r="31" spans="1:21" x14ac:dyDescent="0.25">
      <c r="A31" s="36"/>
      <c r="B31" s="5">
        <v>2021</v>
      </c>
      <c r="C31" s="5">
        <v>2020</v>
      </c>
      <c r="D31" s="5" t="s">
        <v>20</v>
      </c>
      <c r="E31" s="5">
        <v>2021</v>
      </c>
      <c r="F31" s="5">
        <v>2020</v>
      </c>
      <c r="G31" s="5" t="s">
        <v>20</v>
      </c>
      <c r="H31" s="5">
        <v>2021</v>
      </c>
      <c r="I31" s="5">
        <v>2020</v>
      </c>
    </row>
    <row r="32" spans="1:21" x14ac:dyDescent="0.25">
      <c r="A32" s="36"/>
      <c r="B32" s="6" t="s">
        <v>24</v>
      </c>
      <c r="C32" s="6" t="s">
        <v>24</v>
      </c>
      <c r="D32" s="6" t="s">
        <v>22</v>
      </c>
      <c r="E32" s="6" t="s">
        <v>24</v>
      </c>
      <c r="F32" s="6" t="s">
        <v>24</v>
      </c>
      <c r="G32" s="6" t="s">
        <v>22</v>
      </c>
      <c r="H32" s="6" t="s">
        <v>22</v>
      </c>
      <c r="I32" s="6" t="s">
        <v>22</v>
      </c>
      <c r="N32"/>
      <c r="O32"/>
      <c r="P32"/>
    </row>
    <row r="33" spans="1:20" s="18" customFormat="1" x14ac:dyDescent="0.25">
      <c r="A33" s="30" t="s">
        <v>1</v>
      </c>
      <c r="B33" s="26">
        <v>14241.104017</v>
      </c>
      <c r="C33" s="26">
        <v>11495.595411</v>
      </c>
      <c r="D33" s="26">
        <f>IFERROR(B33*100/C33-100,0)</f>
        <v>23.883135303916973</v>
      </c>
      <c r="E33" s="26">
        <v>7634.6305140000004</v>
      </c>
      <c r="F33" s="26">
        <v>6949.6314510000002</v>
      </c>
      <c r="G33" s="26">
        <f>IFERROR(E33*100/F33-100,0)</f>
        <v>9.8566243092133163</v>
      </c>
      <c r="H33" s="26">
        <f t="shared" ref="H33:H50" si="8">B33*100/$B$33</f>
        <v>100</v>
      </c>
      <c r="I33" s="26">
        <f t="shared" ref="I33:I50" si="9">C33*100/$C$33</f>
        <v>100</v>
      </c>
      <c r="J33" s="43"/>
      <c r="K33" s="43"/>
      <c r="L33" s="45"/>
      <c r="M33" s="45"/>
      <c r="N33"/>
      <c r="O33"/>
      <c r="P33"/>
      <c r="Q33"/>
      <c r="R33" s="24"/>
      <c r="S33" s="24"/>
      <c r="T33" s="24"/>
    </row>
    <row r="34" spans="1:20" s="18" customFormat="1" x14ac:dyDescent="0.25">
      <c r="A34" s="30" t="s">
        <v>23</v>
      </c>
      <c r="B34" s="26">
        <v>2610.2769440000002</v>
      </c>
      <c r="C34" s="26">
        <v>2219.2968350000001</v>
      </c>
      <c r="D34" s="26">
        <f t="shared" ref="D34:D50" si="10">IFERROR(B34*100/C34-100,0)</f>
        <v>17.617296741650151</v>
      </c>
      <c r="E34" s="26">
        <v>1231.0866309999999</v>
      </c>
      <c r="F34" s="26">
        <v>1082.9876750000001</v>
      </c>
      <c r="G34" s="26">
        <f t="shared" ref="G34:G50" si="11">IFERROR(E34*100/F34-100,0)</f>
        <v>13.675036144801908</v>
      </c>
      <c r="H34" s="26">
        <f t="shared" si="8"/>
        <v>18.329175469008867</v>
      </c>
      <c r="I34" s="26">
        <f t="shared" si="9"/>
        <v>19.305627552587499</v>
      </c>
      <c r="J34" s="41"/>
      <c r="K34" s="41"/>
      <c r="L34" s="45"/>
      <c r="M34" s="45"/>
      <c r="N34"/>
      <c r="O34"/>
      <c r="P34"/>
      <c r="Q34"/>
      <c r="R34" s="24"/>
      <c r="S34" s="24"/>
      <c r="T34" s="24"/>
    </row>
    <row r="35" spans="1:20" x14ac:dyDescent="0.25">
      <c r="A35" s="31" t="s">
        <v>2</v>
      </c>
      <c r="B35" s="15">
        <v>1660.444256</v>
      </c>
      <c r="C35" s="15">
        <v>1440.499053</v>
      </c>
      <c r="D35" s="15">
        <f t="shared" si="10"/>
        <v>15.268680846539922</v>
      </c>
      <c r="E35" s="15">
        <v>556.08907299999998</v>
      </c>
      <c r="F35" s="15">
        <v>459.36804599999999</v>
      </c>
      <c r="G35" s="15">
        <f t="shared" si="11"/>
        <v>21.05523617548269</v>
      </c>
      <c r="H35" s="15">
        <f t="shared" si="8"/>
        <v>11.65951919189609</v>
      </c>
      <c r="I35" s="15">
        <f t="shared" si="9"/>
        <v>12.530878145046785</v>
      </c>
      <c r="J35" s="41"/>
      <c r="K35" s="41"/>
      <c r="L35" s="45"/>
      <c r="M35" s="45"/>
      <c r="N35"/>
      <c r="O35"/>
      <c r="P35"/>
      <c r="R35" s="24"/>
      <c r="S35" s="24"/>
      <c r="T35" s="24"/>
    </row>
    <row r="36" spans="1:20" x14ac:dyDescent="0.25">
      <c r="A36" s="31" t="s">
        <v>3</v>
      </c>
      <c r="B36" s="15">
        <v>744.50761599999998</v>
      </c>
      <c r="C36" s="15">
        <v>596.34812599999998</v>
      </c>
      <c r="D36" s="15">
        <f t="shared" si="10"/>
        <v>24.844463081284175</v>
      </c>
      <c r="E36" s="15">
        <v>576.630807</v>
      </c>
      <c r="F36" s="15">
        <v>552.18820700000003</v>
      </c>
      <c r="G36" s="15">
        <f t="shared" si="11"/>
        <v>4.426498011030489</v>
      </c>
      <c r="H36" s="15">
        <f t="shared" si="8"/>
        <v>5.2278785065487945</v>
      </c>
      <c r="I36" s="15">
        <f t="shared" si="9"/>
        <v>5.187622777932507</v>
      </c>
      <c r="J36" s="41"/>
      <c r="K36" s="41"/>
      <c r="L36" s="45"/>
      <c r="M36" s="45"/>
      <c r="N36"/>
      <c r="O36"/>
      <c r="P36"/>
      <c r="R36" s="24"/>
      <c r="S36" s="24"/>
      <c r="T36" s="24"/>
    </row>
    <row r="37" spans="1:20" x14ac:dyDescent="0.25">
      <c r="A37" s="31" t="s">
        <v>4</v>
      </c>
      <c r="B37" s="16">
        <v>205.3250720000002</v>
      </c>
      <c r="C37" s="16">
        <v>182.44965600000012</v>
      </c>
      <c r="D37" s="16">
        <f t="shared" si="10"/>
        <v>12.537933203886169</v>
      </c>
      <c r="E37" s="16">
        <v>98.366750999999908</v>
      </c>
      <c r="F37" s="16">
        <v>71.431421999999998</v>
      </c>
      <c r="G37" s="16">
        <f t="shared" si="11"/>
        <v>37.707955750901789</v>
      </c>
      <c r="H37" s="16">
        <f t="shared" si="8"/>
        <v>1.4417777705639816</v>
      </c>
      <c r="I37" s="16">
        <f t="shared" si="9"/>
        <v>1.5871266296082078</v>
      </c>
      <c r="J37" s="41"/>
      <c r="K37" s="41"/>
      <c r="L37" s="45"/>
      <c r="M37" s="45"/>
      <c r="N37"/>
      <c r="O37"/>
      <c r="P37"/>
      <c r="R37" s="24"/>
      <c r="S37" s="24"/>
      <c r="T37" s="24"/>
    </row>
    <row r="38" spans="1:20" s="18" customFormat="1" x14ac:dyDescent="0.25">
      <c r="A38" s="30" t="s">
        <v>5</v>
      </c>
      <c r="B38" s="26">
        <v>11630.827073</v>
      </c>
      <c r="C38" s="26">
        <v>9276.2985759999992</v>
      </c>
      <c r="D38" s="26">
        <f t="shared" si="10"/>
        <v>25.382198273476561</v>
      </c>
      <c r="E38" s="26">
        <v>6403.5438830000003</v>
      </c>
      <c r="F38" s="26">
        <v>5866.6437759999999</v>
      </c>
      <c r="G38" s="26">
        <f t="shared" si="11"/>
        <v>9.1517420777518197</v>
      </c>
      <c r="H38" s="26">
        <f t="shared" si="8"/>
        <v>81.67082453099114</v>
      </c>
      <c r="I38" s="26">
        <f t="shared" si="9"/>
        <v>80.694372447412491</v>
      </c>
      <c r="J38" s="41"/>
      <c r="K38" s="41"/>
      <c r="L38" s="45"/>
      <c r="M38" s="45"/>
      <c r="N38"/>
      <c r="O38"/>
      <c r="P38"/>
      <c r="Q38"/>
      <c r="R38" s="24"/>
      <c r="S38" s="24"/>
      <c r="T38" s="24"/>
    </row>
    <row r="39" spans="1:20" x14ac:dyDescent="0.25">
      <c r="A39" s="31" t="s">
        <v>6</v>
      </c>
      <c r="B39" s="15">
        <v>54.549681</v>
      </c>
      <c r="C39" s="15">
        <v>51.112155000000001</v>
      </c>
      <c r="D39" s="15">
        <f t="shared" si="10"/>
        <v>6.72545698767739</v>
      </c>
      <c r="E39" s="15" t="s">
        <v>31</v>
      </c>
      <c r="F39" s="15" t="s">
        <v>31</v>
      </c>
      <c r="G39" s="15">
        <f t="shared" si="11"/>
        <v>0</v>
      </c>
      <c r="H39" s="15">
        <f t="shared" si="8"/>
        <v>0.38304390540847494</v>
      </c>
      <c r="I39" s="15">
        <f t="shared" si="9"/>
        <v>0.4446238161016991</v>
      </c>
      <c r="J39" s="41"/>
      <c r="K39" s="41"/>
      <c r="L39" s="45"/>
      <c r="M39" s="45"/>
      <c r="N39"/>
      <c r="O39"/>
      <c r="P39"/>
      <c r="S39" s="24"/>
      <c r="T39" s="24"/>
    </row>
    <row r="40" spans="1:20" x14ac:dyDescent="0.25">
      <c r="A40" s="31" t="s">
        <v>7</v>
      </c>
      <c r="B40" s="15">
        <v>297.64859799999999</v>
      </c>
      <c r="C40" s="15">
        <v>274.528817</v>
      </c>
      <c r="D40" s="15">
        <f t="shared" si="10"/>
        <v>8.4216226378886745</v>
      </c>
      <c r="E40" s="15" t="s">
        <v>31</v>
      </c>
      <c r="F40" s="15" t="s">
        <v>31</v>
      </c>
      <c r="G40" s="15">
        <f t="shared" si="11"/>
        <v>0</v>
      </c>
      <c r="H40" s="15">
        <f t="shared" si="8"/>
        <v>2.0900668771514388</v>
      </c>
      <c r="I40" s="15">
        <f t="shared" si="9"/>
        <v>2.3881217734690505</v>
      </c>
      <c r="J40" s="41"/>
      <c r="K40" s="41"/>
      <c r="L40" s="45"/>
      <c r="M40" s="45"/>
      <c r="N40"/>
      <c r="O40"/>
      <c r="P40"/>
      <c r="S40" s="24"/>
      <c r="T40" s="24"/>
    </row>
    <row r="41" spans="1:20" s="18" customFormat="1" x14ac:dyDescent="0.25">
      <c r="A41" s="32" t="s">
        <v>8</v>
      </c>
      <c r="B41" s="21">
        <v>1539.4215409999999</v>
      </c>
      <c r="C41" s="21">
        <v>1426.020505</v>
      </c>
      <c r="D41" s="21">
        <f t="shared" si="10"/>
        <v>7.9522724674986307</v>
      </c>
      <c r="E41" s="21" t="s">
        <v>31</v>
      </c>
      <c r="F41" s="21" t="s">
        <v>31</v>
      </c>
      <c r="G41" s="21">
        <f t="shared" si="11"/>
        <v>0</v>
      </c>
      <c r="H41" s="21">
        <f t="shared" si="8"/>
        <v>10.809706460695391</v>
      </c>
      <c r="I41" s="21">
        <f t="shared" si="9"/>
        <v>12.404929488345228</v>
      </c>
      <c r="J41" s="41"/>
      <c r="K41" s="41"/>
      <c r="L41" s="45"/>
      <c r="M41" s="45"/>
      <c r="N41"/>
      <c r="O41"/>
      <c r="P41"/>
      <c r="Q41"/>
      <c r="S41" s="24"/>
      <c r="T41" s="24"/>
    </row>
    <row r="42" spans="1:20" x14ac:dyDescent="0.25">
      <c r="A42" s="33" t="s">
        <v>9</v>
      </c>
      <c r="B42" s="15">
        <v>1330.28286</v>
      </c>
      <c r="C42" s="15">
        <v>1234.502125</v>
      </c>
      <c r="D42" s="15">
        <f t="shared" si="10"/>
        <v>7.7586529063285354</v>
      </c>
      <c r="E42" s="15">
        <v>315.73725899999999</v>
      </c>
      <c r="F42" s="15">
        <v>346.54380800000001</v>
      </c>
      <c r="G42" s="15">
        <f t="shared" si="11"/>
        <v>-8.8896550129673813</v>
      </c>
      <c r="H42" s="15">
        <f t="shared" si="8"/>
        <v>9.3411498042006045</v>
      </c>
      <c r="I42" s="15">
        <f t="shared" si="9"/>
        <v>10.738914174195095</v>
      </c>
      <c r="J42" s="41"/>
      <c r="K42" s="41"/>
      <c r="L42" s="45"/>
      <c r="M42" s="45"/>
      <c r="N42"/>
      <c r="O42"/>
      <c r="P42"/>
      <c r="R42" s="24"/>
      <c r="S42" s="24"/>
      <c r="T42" s="24"/>
    </row>
    <row r="43" spans="1:20" x14ac:dyDescent="0.25">
      <c r="A43" s="33" t="s">
        <v>10</v>
      </c>
      <c r="B43" s="15">
        <v>209.13868099999999</v>
      </c>
      <c r="C43" s="15">
        <v>191.51838000000001</v>
      </c>
      <c r="D43" s="15">
        <f t="shared" si="10"/>
        <v>9.2003185281746767</v>
      </c>
      <c r="E43" s="15" t="s">
        <v>31</v>
      </c>
      <c r="F43" s="15" t="s">
        <v>31</v>
      </c>
      <c r="G43" s="15">
        <f t="shared" si="11"/>
        <v>0</v>
      </c>
      <c r="H43" s="15">
        <f t="shared" si="8"/>
        <v>1.4685566564947869</v>
      </c>
      <c r="I43" s="15">
        <f t="shared" si="9"/>
        <v>1.6660153141501337</v>
      </c>
      <c r="J43" s="41"/>
      <c r="K43" s="41"/>
      <c r="L43" s="45"/>
      <c r="M43" s="45"/>
      <c r="N43"/>
      <c r="O43"/>
      <c r="P43"/>
      <c r="S43" s="24"/>
      <c r="T43" s="24"/>
    </row>
    <row r="44" spans="1:20" s="18" customFormat="1" x14ac:dyDescent="0.25">
      <c r="A44" s="34" t="s">
        <v>11</v>
      </c>
      <c r="B44" s="21">
        <v>8838.931102999999</v>
      </c>
      <c r="C44" s="21">
        <v>6602.146804</v>
      </c>
      <c r="D44" s="21">
        <f t="shared" si="10"/>
        <v>33.879651049940492</v>
      </c>
      <c r="E44" s="21">
        <v>5603.5555409999997</v>
      </c>
      <c r="F44" s="21">
        <v>5032.8246719999997</v>
      </c>
      <c r="G44" s="21">
        <f t="shared" si="11"/>
        <v>11.340169908466066</v>
      </c>
      <c r="H44" s="21">
        <f t="shared" si="8"/>
        <v>62.066333427862915</v>
      </c>
      <c r="I44" s="21">
        <f t="shared" si="9"/>
        <v>57.431969097333429</v>
      </c>
      <c r="J44" s="41"/>
      <c r="K44" s="41"/>
      <c r="L44" s="45"/>
      <c r="M44" s="45"/>
      <c r="N44"/>
      <c r="O44"/>
      <c r="P44"/>
      <c r="Q44"/>
      <c r="S44" s="24"/>
      <c r="T44" s="24"/>
    </row>
    <row r="45" spans="1:20" x14ac:dyDescent="0.25">
      <c r="A45" s="33" t="s">
        <v>12</v>
      </c>
      <c r="B45" s="15">
        <v>2724.704976</v>
      </c>
      <c r="C45" s="15">
        <v>2414.0184909999998</v>
      </c>
      <c r="D45" s="15">
        <f t="shared" si="10"/>
        <v>12.870095492570115</v>
      </c>
      <c r="E45" s="15">
        <v>2013.942366</v>
      </c>
      <c r="F45" s="15">
        <v>1834.8510180000001</v>
      </c>
      <c r="G45" s="15">
        <f t="shared" si="11"/>
        <v>9.7605389343931961</v>
      </c>
      <c r="H45" s="15">
        <f t="shared" si="8"/>
        <v>19.132680814264429</v>
      </c>
      <c r="I45" s="15">
        <f t="shared" si="9"/>
        <v>20.999508113255743</v>
      </c>
      <c r="J45" s="41"/>
      <c r="K45" s="41"/>
      <c r="L45" s="45"/>
      <c r="M45" s="45"/>
      <c r="N45"/>
      <c r="O45"/>
      <c r="P45"/>
      <c r="R45" s="24"/>
      <c r="S45" s="24"/>
      <c r="T45" s="24"/>
    </row>
    <row r="46" spans="1:20" x14ac:dyDescent="0.25">
      <c r="A46" s="33" t="s">
        <v>13</v>
      </c>
      <c r="B46" s="15">
        <v>6114.2261269999999</v>
      </c>
      <c r="C46" s="15">
        <v>4188.1283130000002</v>
      </c>
      <c r="D46" s="15">
        <f t="shared" si="10"/>
        <v>45.98946522295816</v>
      </c>
      <c r="E46" s="15">
        <v>3589.613175</v>
      </c>
      <c r="F46" s="15">
        <v>3197.9736539999999</v>
      </c>
      <c r="G46" s="15">
        <f t="shared" si="11"/>
        <v>12.246489914328734</v>
      </c>
      <c r="H46" s="15">
        <f t="shared" si="8"/>
        <v>42.93365261359849</v>
      </c>
      <c r="I46" s="15">
        <f t="shared" si="9"/>
        <v>36.432460984077686</v>
      </c>
      <c r="J46" s="41"/>
      <c r="K46" s="41"/>
      <c r="L46" s="45"/>
      <c r="M46" s="45"/>
      <c r="N46"/>
      <c r="O46"/>
      <c r="P46"/>
      <c r="R46" s="24"/>
      <c r="S46" s="24"/>
      <c r="T46" s="24"/>
    </row>
    <row r="47" spans="1:20" x14ac:dyDescent="0.25">
      <c r="A47" s="31" t="s">
        <v>14</v>
      </c>
      <c r="B47" s="15">
        <v>307.224198</v>
      </c>
      <c r="C47" s="15">
        <v>296.79787299999998</v>
      </c>
      <c r="D47" s="15">
        <f t="shared" si="10"/>
        <v>3.5129379111150172</v>
      </c>
      <c r="E47" s="15" t="s">
        <v>31</v>
      </c>
      <c r="F47" s="15" t="s">
        <v>31</v>
      </c>
      <c r="G47" s="15">
        <f t="shared" si="11"/>
        <v>0</v>
      </c>
      <c r="H47" s="15">
        <f t="shared" si="8"/>
        <v>2.1573060461692997</v>
      </c>
      <c r="I47" s="15">
        <f t="shared" si="9"/>
        <v>2.5818399342412275</v>
      </c>
      <c r="J47" s="42"/>
      <c r="K47" s="43"/>
      <c r="L47" s="45"/>
      <c r="M47" s="45"/>
      <c r="N47"/>
      <c r="O47"/>
      <c r="P47"/>
      <c r="S47" s="24"/>
      <c r="T47" s="24"/>
    </row>
    <row r="48" spans="1:20" x14ac:dyDescent="0.25">
      <c r="A48" s="31" t="s">
        <v>15</v>
      </c>
      <c r="B48" s="15">
        <v>345.38128</v>
      </c>
      <c r="C48" s="15">
        <v>460.25284299999998</v>
      </c>
      <c r="D48" s="15">
        <f t="shared" si="10"/>
        <v>-24.95836033325709</v>
      </c>
      <c r="E48" s="15" t="s">
        <v>31</v>
      </c>
      <c r="F48" s="15" t="s">
        <v>31</v>
      </c>
      <c r="G48" s="15">
        <f t="shared" si="11"/>
        <v>0</v>
      </c>
      <c r="H48" s="15">
        <f t="shared" si="8"/>
        <v>2.4252423097795561</v>
      </c>
      <c r="I48" s="15">
        <f t="shared" si="9"/>
        <v>4.0037320951604602</v>
      </c>
      <c r="J48" s="41"/>
      <c r="K48" s="41"/>
      <c r="L48" s="45"/>
      <c r="M48" s="45"/>
      <c r="N48"/>
      <c r="O48"/>
      <c r="P48"/>
      <c r="S48" s="24"/>
      <c r="T48" s="24"/>
    </row>
    <row r="49" spans="1:20" x14ac:dyDescent="0.25">
      <c r="A49" s="31" t="s">
        <v>16</v>
      </c>
      <c r="B49" s="15">
        <v>120.755166</v>
      </c>
      <c r="C49" s="15">
        <v>65.240862000000007</v>
      </c>
      <c r="D49" s="15">
        <f t="shared" si="10"/>
        <v>85.091309799064277</v>
      </c>
      <c r="E49" s="15" t="s">
        <v>31</v>
      </c>
      <c r="F49" s="15" t="s">
        <v>31</v>
      </c>
      <c r="G49" s="15">
        <f t="shared" si="11"/>
        <v>0</v>
      </c>
      <c r="H49" s="15">
        <f t="shared" si="8"/>
        <v>0.84793402151863528</v>
      </c>
      <c r="I49" s="15">
        <f t="shared" si="9"/>
        <v>0.56752921155847036</v>
      </c>
      <c r="J49" s="43"/>
      <c r="K49" s="41"/>
      <c r="L49" s="45"/>
      <c r="M49" s="45"/>
      <c r="N49"/>
      <c r="O49"/>
      <c r="P49"/>
      <c r="S49" s="24"/>
      <c r="T49" s="24"/>
    </row>
    <row r="50" spans="1:20" x14ac:dyDescent="0.25">
      <c r="A50" s="31" t="s">
        <v>17</v>
      </c>
      <c r="B50" s="16">
        <v>126.9155060000015</v>
      </c>
      <c r="C50" s="16">
        <v>100.19871699999781</v>
      </c>
      <c r="D50" s="16">
        <f t="shared" si="10"/>
        <v>26.663803489623788</v>
      </c>
      <c r="E50" s="16" t="s">
        <v>31</v>
      </c>
      <c r="F50" s="16" t="s">
        <v>31</v>
      </c>
      <c r="G50" s="16">
        <f t="shared" si="11"/>
        <v>0</v>
      </c>
      <c r="H50" s="16">
        <f t="shared" si="8"/>
        <v>0.89119148240542967</v>
      </c>
      <c r="I50" s="16">
        <f t="shared" si="9"/>
        <v>0.87162703120291485</v>
      </c>
      <c r="J50" s="41"/>
      <c r="K50" s="41"/>
      <c r="L50" s="45"/>
      <c r="M50" s="45"/>
      <c r="N50"/>
      <c r="O50"/>
      <c r="P50"/>
      <c r="S50" s="24"/>
      <c r="T50" s="24"/>
    </row>
    <row r="51" spans="1:20" x14ac:dyDescent="0.25">
      <c r="A51" s="14"/>
      <c r="N51"/>
      <c r="O51"/>
      <c r="P51"/>
    </row>
    <row r="52" spans="1:20" x14ac:dyDescent="0.25">
      <c r="N52"/>
      <c r="O52"/>
      <c r="P52"/>
    </row>
    <row r="53" spans="1:20" x14ac:dyDescent="0.25">
      <c r="N53"/>
      <c r="O53"/>
      <c r="P53"/>
    </row>
    <row r="54" spans="1:20" x14ac:dyDescent="0.25">
      <c r="A54" s="11"/>
      <c r="B54" s="11"/>
      <c r="C54" s="29"/>
      <c r="D54" s="35"/>
      <c r="N54"/>
      <c r="O54"/>
      <c r="P54"/>
    </row>
    <row r="55" spans="1:20" x14ac:dyDescent="0.25">
      <c r="A55" s="12"/>
      <c r="B55" s="12"/>
      <c r="D55" s="10"/>
      <c r="N55"/>
      <c r="O55"/>
      <c r="P55"/>
    </row>
    <row r="56" spans="1:20" x14ac:dyDescent="0.25">
      <c r="A56" s="13"/>
      <c r="B56" s="12"/>
      <c r="D56" s="10"/>
      <c r="N56"/>
      <c r="O56"/>
      <c r="P56"/>
    </row>
    <row r="57" spans="1:20" x14ac:dyDescent="0.25">
      <c r="A57" s="12"/>
      <c r="B57" s="12"/>
      <c r="D57" s="10"/>
      <c r="N57"/>
      <c r="O57"/>
      <c r="P57"/>
    </row>
    <row r="58" spans="1:20" x14ac:dyDescent="0.25">
      <c r="A58" s="12"/>
      <c r="B58" s="12"/>
      <c r="D58" s="10"/>
      <c r="N58"/>
      <c r="O58"/>
      <c r="P58"/>
    </row>
    <row r="59" spans="1:20" x14ac:dyDescent="0.25">
      <c r="A59" s="12"/>
      <c r="B59" s="12"/>
      <c r="D59" s="10"/>
      <c r="N59"/>
      <c r="O59"/>
      <c r="P59"/>
    </row>
    <row r="60" spans="1:20" x14ac:dyDescent="0.25">
      <c r="A60" s="13"/>
      <c r="B60" s="12"/>
      <c r="D60" s="10"/>
    </row>
    <row r="61" spans="1:20" x14ac:dyDescent="0.25">
      <c r="A61" s="13"/>
      <c r="B61" s="12"/>
      <c r="D61" s="10"/>
    </row>
    <row r="62" spans="1:20" x14ac:dyDescent="0.25">
      <c r="A62" s="12"/>
      <c r="B62" s="12"/>
      <c r="D62" s="10"/>
    </row>
    <row r="63" spans="1:20" x14ac:dyDescent="0.25">
      <c r="A63" s="13"/>
      <c r="B63" s="12"/>
      <c r="D63" s="10"/>
    </row>
    <row r="64" spans="1:20" x14ac:dyDescent="0.25">
      <c r="A64" s="13"/>
      <c r="B64" s="12"/>
      <c r="D64" s="10"/>
    </row>
    <row r="65" spans="1:4" x14ac:dyDescent="0.25">
      <c r="A65" s="12"/>
      <c r="B65" s="12"/>
      <c r="D65" s="10"/>
    </row>
    <row r="66" spans="1:4" x14ac:dyDescent="0.25">
      <c r="A66" s="13"/>
      <c r="B66" s="12"/>
      <c r="D66" s="10"/>
    </row>
    <row r="67" spans="1:4" x14ac:dyDescent="0.25">
      <c r="A67" s="13"/>
      <c r="B67" s="12"/>
      <c r="D67" s="10"/>
    </row>
    <row r="68" spans="1:4" x14ac:dyDescent="0.25">
      <c r="A68" s="13"/>
      <c r="B68" s="12"/>
      <c r="D68" s="10"/>
    </row>
    <row r="69" spans="1:4" x14ac:dyDescent="0.25">
      <c r="A69" s="13"/>
      <c r="B69" s="12"/>
      <c r="D69" s="10"/>
    </row>
    <row r="70" spans="1:4" x14ac:dyDescent="0.25">
      <c r="A70" s="13"/>
      <c r="B70" s="12"/>
      <c r="D70" s="10"/>
    </row>
    <row r="71" spans="1:4" x14ac:dyDescent="0.25">
      <c r="A71" s="13"/>
      <c r="B71" s="12"/>
      <c r="D71" s="10"/>
    </row>
    <row r="72" spans="1:4" x14ac:dyDescent="0.25">
      <c r="A72" s="12"/>
      <c r="B72" s="12"/>
      <c r="D72" s="10"/>
    </row>
  </sheetData>
  <mergeCells count="9">
    <mergeCell ref="A2:A4"/>
    <mergeCell ref="B2:D2"/>
    <mergeCell ref="H2:I2"/>
    <mergeCell ref="A30:A32"/>
    <mergeCell ref="B30:D30"/>
    <mergeCell ref="H30:I30"/>
    <mergeCell ref="C29:I29"/>
    <mergeCell ref="E30:G30"/>
    <mergeCell ref="E2:G2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2012-03-23T09:19:40Z</dcterms:created>
  <dcterms:modified xsi:type="dcterms:W3CDTF">2022-04-10T12:59:33Z</dcterms:modified>
</cp:coreProperties>
</file>