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omania FY 2019\"/>
    </mc:Choice>
  </mc:AlternateContent>
  <xr:revisionPtr revIDLastSave="0" documentId="13_ncr:1_{F33E9155-5E15-438D-BA38-9405C057FE1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0" i="1" l="1"/>
  <c r="B50" i="1"/>
  <c r="B22" i="1" s="1"/>
  <c r="C44" i="1"/>
  <c r="C16" i="1" s="1"/>
  <c r="B44" i="1"/>
  <c r="C41" i="1"/>
  <c r="C13" i="1" s="1"/>
  <c r="B41" i="1"/>
  <c r="C37" i="1"/>
  <c r="B37" i="1"/>
  <c r="E13" i="1"/>
  <c r="E12" i="1"/>
  <c r="E11" i="1"/>
  <c r="E15" i="1"/>
  <c r="E22" i="1"/>
  <c r="E21" i="1"/>
  <c r="E20" i="1"/>
  <c r="E19" i="1"/>
  <c r="E18" i="1"/>
  <c r="E17" i="1"/>
  <c r="E16" i="1"/>
  <c r="E14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2" i="1"/>
  <c r="C21" i="1"/>
  <c r="C20" i="1"/>
  <c r="C19" i="1"/>
  <c r="C18" i="1"/>
  <c r="C17" i="1"/>
  <c r="C15" i="1"/>
  <c r="C14" i="1"/>
  <c r="C12" i="1"/>
  <c r="C11" i="1"/>
  <c r="C10" i="1"/>
  <c r="C9" i="1"/>
  <c r="C8" i="1"/>
  <c r="C7" i="1"/>
  <c r="C6" i="1"/>
  <c r="C5" i="1"/>
  <c r="G6" i="1" l="1"/>
  <c r="G7" i="1"/>
  <c r="G10" i="1"/>
  <c r="G11" i="1"/>
  <c r="G14" i="1"/>
  <c r="G15" i="1"/>
  <c r="G18" i="1"/>
  <c r="G19" i="1"/>
  <c r="G22" i="1"/>
  <c r="G5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3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G21" i="1" l="1"/>
  <c r="G17" i="1"/>
  <c r="G13" i="1"/>
  <c r="G9" i="1"/>
  <c r="G20" i="1"/>
  <c r="G16" i="1"/>
  <c r="G12" i="1"/>
  <c r="G8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I33" i="1"/>
  <c r="H33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I6" i="1"/>
  <c r="H6" i="1"/>
  <c r="D5" i="1" l="1"/>
  <c r="H5" i="1"/>
  <c r="I5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<sst xmlns="http://schemas.openxmlformats.org/spreadsheetml/2006/main" count="89" uniqueCount="35">
  <si>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</si>
  <si>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</si>
  <si>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</si>
  <si>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</si>
  <si>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</si>
  <si>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</si>
  <si>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</si>
  <si>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</si>
  <si>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</si>
  <si>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</si>
  <si>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</si>
  <si>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</si>
  <si>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</si>
  <si>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</si>
  <si>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</si>
  <si>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</si>
  <si>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</si>
  <si>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</si>
  <si>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</si>
  <si>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</si>
  <si>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</si>
  <si>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</si>
  <si>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</si>
  <si>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</si>
  <si>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</si>
  <si>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</si>
  <si>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</si>
  <si>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</si>
  <si>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FSA - Financial Supervision Authority</t>
  </si>
  <si>
    <t xml:space="preserve">BNRO - National Bank of Romania </t>
  </si>
  <si>
    <t>PAID CLAIMS</t>
  </si>
  <si>
    <t>na</t>
  </si>
  <si>
    <t>Currency conversions were calculed for an exchange rate of:</t>
  </si>
  <si>
    <t>1EUR = 4.6639 RON at December 31st 2018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</si>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</sst>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69" formatCode="_(* #,##0_);_(* \(#,##0\);_(* &quot;-&quot;??_);_(@_)"/>
    <numFmt numFmtId="170" formatCode="_-* #,##0.0000\ _€_-;\-* #,##0.00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left" indent="2"/>
    </xf>
    <xf numFmtId="165" fontId="5" fillId="0" borderId="1" xfId="0" applyNumberFormat="1" applyFont="1" applyBorder="1" applyAlignment="1">
      <alignment horizontal="left" indent="2"/>
    </xf>
    <xf numFmtId="0" fontId="7" fillId="0" borderId="1" xfId="0" applyFont="1" applyBorder="1" applyAlignment="1" applyProtection="1">
      <alignment horizontal="left" wrapText="1" indent="6"/>
      <protection locked="0"/>
    </xf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8" fillId="0" borderId="0" xfId="0" applyFont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2" fillId="0" borderId="0" xfId="0" applyFont="1"/>
    <xf numFmtId="164" fontId="8" fillId="0" borderId="1" xfId="1" applyFont="1" applyBorder="1" applyAlignment="1">
      <alignment horizontal="right"/>
    </xf>
    <xf numFmtId="164" fontId="1" fillId="0" borderId="1" xfId="1" applyBorder="1" applyAlignment="1">
      <alignment horizontal="right"/>
    </xf>
    <xf numFmtId="164" fontId="2" fillId="0" borderId="0" xfId="1" applyFont="1"/>
    <xf numFmtId="0" fontId="2" fillId="0" borderId="0" xfId="0" applyFont="1"/>
    <xf numFmtId="0" fontId="3" fillId="6" borderId="1" xfId="0" applyFont="1" applyFill="1" applyBorder="1" applyAlignment="1">
      <alignment horizontal="left" indent="2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43" fontId="2" fillId="0" borderId="0" xfId="0" applyNumberFormat="1" applyFont="1"/>
    <xf numFmtId="169" fontId="2" fillId="0" borderId="0" xfId="0" applyNumberFormat="1" applyFont="1"/>
    <xf numFmtId="0" fontId="3" fillId="8" borderId="1" xfId="0" applyFont="1" applyFill="1" applyBorder="1"/>
    <xf numFmtId="164" fontId="4" fillId="8" borderId="1" xfId="1" applyFont="1" applyFill="1" applyBorder="1" applyAlignment="1">
      <alignment horizontal="right"/>
    </xf>
    <xf numFmtId="170" fontId="0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"/>
  <sheetViews>
    <sheetView tabSelected="1" view="pageBreakPreview" topLeftCell="A25" zoomScale="115" zoomScaleNormal="100" zoomScaleSheetLayoutView="115" workbookViewId="0">
      <selection activeCell="B33" sqref="B33:C33"/>
    </sheetView>
  </sheetViews>
  <sheetFormatPr defaultRowHeight="15" x14ac:dyDescent="0.25"/>
  <cols>
    <col min="1" max="1" width="21.85546875" customWidth="1"/>
    <col min="2" max="2" width="15.140625" customWidth="1"/>
    <col min="3" max="3" width="14.42578125" customWidth="1"/>
    <col min="4" max="4" width="11.42578125" customWidth="1"/>
    <col min="5" max="6" width="13" bestFit="1" customWidth="1"/>
    <col min="7" max="7" width="9.7109375" bestFit="1" customWidth="1"/>
    <col min="8" max="9" width="11.140625" bestFit="1" customWidth="1"/>
    <col min="10" max="10" width="14.7109375" customWidth="1"/>
    <col min="11" max="11" width="18.5703125" bestFit="1" customWidth="1"/>
    <col min="12" max="12" width="18.5703125" customWidth="1"/>
    <col min="13" max="14" width="18.28515625" bestFit="1" customWidth="1"/>
    <col min="15" max="15" width="16.5703125" bestFit="1" customWidth="1"/>
    <col min="17" max="17" width="12.85546875" bestFit="1" customWidth="1"/>
    <col min="18" max="18" width="11.5703125" bestFit="1" customWidth="1"/>
    <col min="19" max="19" width="9.28515625" bestFit="1" customWidth="1"/>
    <col min="20" max="21" width="11.5703125" bestFit="1" customWidth="1"/>
  </cols>
  <sheetData>
    <row r="1" spans="1:21" x14ac:dyDescent="0.25">
      <c r="A1" s="7" t="s">
        <v>34</v>
      </c>
    </row>
    <row r="2" spans="1:21" ht="15" customHeight="1" x14ac:dyDescent="0.25">
      <c r="A2" s="29" t="s">
        <v>0</v>
      </c>
      <c r="B2" s="30" t="s">
        <v>18</v>
      </c>
      <c r="C2" s="30"/>
      <c r="D2" s="30"/>
      <c r="E2" s="33" t="s">
        <v>30</v>
      </c>
      <c r="F2" s="33"/>
      <c r="G2" s="33"/>
      <c r="H2" s="31" t="s">
        <v>19</v>
      </c>
      <c r="I2" s="31"/>
    </row>
    <row r="3" spans="1:21" x14ac:dyDescent="0.25">
      <c r="A3" s="29"/>
      <c r="B3" s="5">
        <v>2019</v>
      </c>
      <c r="C3" s="5">
        <v>2018</v>
      </c>
      <c r="D3" s="5" t="s">
        <v>20</v>
      </c>
      <c r="E3" s="5">
        <v>2019</v>
      </c>
      <c r="F3" s="5">
        <v>2018</v>
      </c>
      <c r="G3" s="5" t="s">
        <v>20</v>
      </c>
      <c r="H3" s="5">
        <v>2019</v>
      </c>
      <c r="I3" s="5">
        <v>2018</v>
      </c>
    </row>
    <row r="4" spans="1:21" x14ac:dyDescent="0.25">
      <c r="A4" s="29"/>
      <c r="B4" s="6" t="s">
        <v>21</v>
      </c>
      <c r="C4" s="6" t="s">
        <v>21</v>
      </c>
      <c r="D4" s="6" t="s">
        <v>22</v>
      </c>
      <c r="E4" s="6" t="s">
        <v>21</v>
      </c>
      <c r="F4" s="6" t="s">
        <v>21</v>
      </c>
      <c r="G4" s="6" t="s">
        <v>22</v>
      </c>
      <c r="H4" s="6" t="s">
        <v>22</v>
      </c>
      <c r="I4" s="6" t="s">
        <v>22</v>
      </c>
    </row>
    <row r="5" spans="1:21" s="18" customFormat="1" x14ac:dyDescent="0.25">
      <c r="A5" s="26" t="s">
        <v>1</v>
      </c>
      <c r="B5" s="27">
        <f>B33/4.7793</f>
        <v>2297.5819894126757</v>
      </c>
      <c r="C5" s="27">
        <f>C33/4.6639</f>
        <v>2175.1166257852869</v>
      </c>
      <c r="D5" s="27">
        <f>B5*100/C5-100</f>
        <v>5.6302895291039761</v>
      </c>
      <c r="E5" s="27">
        <f>E33/4.7793</f>
        <v>1426.7893417446069</v>
      </c>
      <c r="F5" s="27">
        <f>IFERROR(F33/4.6639,"na")</f>
        <v>1277.2597759385922</v>
      </c>
      <c r="G5" s="27">
        <f>IFERROR(E5*100/F5-100,0)</f>
        <v>11.707059802782339</v>
      </c>
      <c r="H5" s="27">
        <f>B5*100/$B$5</f>
        <v>100</v>
      </c>
      <c r="I5" s="27">
        <f>C5*100/$C$5</f>
        <v>100</v>
      </c>
      <c r="J5" s="22"/>
      <c r="K5" s="22"/>
      <c r="L5" s="22"/>
      <c r="M5" s="22"/>
      <c r="N5" s="22"/>
      <c r="O5" s="22"/>
      <c r="Q5" s="17"/>
      <c r="R5" s="17"/>
      <c r="S5" s="17"/>
      <c r="T5" s="17"/>
      <c r="U5" s="17"/>
    </row>
    <row r="6" spans="1:21" s="18" customFormat="1" x14ac:dyDescent="0.25">
      <c r="A6" s="26" t="s">
        <v>23</v>
      </c>
      <c r="B6" s="27">
        <f t="shared" ref="B6:B22" si="0">B34/4.7793</f>
        <v>472.02337036804556</v>
      </c>
      <c r="C6" s="27">
        <f t="shared" ref="C6:C22" si="1">C34/4.6639</f>
        <v>450.79339029567529</v>
      </c>
      <c r="D6" s="27">
        <f t="shared" ref="D6:D22" si="2">B6*100/C6-100</f>
        <v>4.7094701318591916</v>
      </c>
      <c r="E6" s="27">
        <f t="shared" ref="E6:E18" si="3">E34/4.7793</f>
        <v>221.35432008871589</v>
      </c>
      <c r="F6" s="27">
        <f t="shared" ref="E6:F22" si="4">IFERROR(F34/4.6639,"na")</f>
        <v>220.0727991595017</v>
      </c>
      <c r="G6" s="27">
        <f t="shared" ref="G6:G22" si="5">IFERROR(E6*100/F6-100,0)</f>
        <v>0.58231682157384057</v>
      </c>
      <c r="H6" s="27">
        <f t="shared" ref="H6:H22" si="6">B6*100/$B$5</f>
        <v>20.544353696326962</v>
      </c>
      <c r="I6" s="27">
        <f t="shared" ref="I6:I22" si="7">C6*100/$C$5</f>
        <v>20.725021589723926</v>
      </c>
      <c r="J6" s="22"/>
      <c r="K6" s="22"/>
      <c r="L6" s="22"/>
      <c r="M6" s="22"/>
      <c r="N6" s="22"/>
      <c r="O6" s="22"/>
      <c r="Q6" s="17"/>
      <c r="R6" s="17"/>
      <c r="S6" s="17"/>
      <c r="T6" s="17"/>
      <c r="U6" s="17"/>
    </row>
    <row r="7" spans="1:21" x14ac:dyDescent="0.25">
      <c r="A7" s="1" t="s">
        <v>2</v>
      </c>
      <c r="B7" s="15">
        <f t="shared" si="0"/>
        <v>296.59723348607537</v>
      </c>
      <c r="C7" s="15">
        <f t="shared" si="1"/>
        <v>318.78805227384811</v>
      </c>
      <c r="D7" s="15">
        <f t="shared" si="2"/>
        <v>-6.960994500731843</v>
      </c>
      <c r="E7" s="15">
        <f t="shared" si="3"/>
        <v>99.036076622099472</v>
      </c>
      <c r="F7" s="15">
        <f t="shared" si="4"/>
        <v>92.630755805227381</v>
      </c>
      <c r="G7" s="15">
        <f t="shared" si="5"/>
        <v>6.9148964198677305</v>
      </c>
      <c r="H7" s="15">
        <f t="shared" si="6"/>
        <v>12.909103346596726</v>
      </c>
      <c r="I7" s="15">
        <f t="shared" si="7"/>
        <v>14.656136066210031</v>
      </c>
      <c r="J7" s="23"/>
      <c r="K7" s="23"/>
      <c r="L7" s="23"/>
      <c r="M7" s="23"/>
      <c r="N7" s="23"/>
      <c r="O7" s="23"/>
      <c r="Q7" s="17"/>
      <c r="R7" s="17"/>
      <c r="S7" s="17"/>
      <c r="T7" s="17"/>
      <c r="U7" s="17"/>
    </row>
    <row r="8" spans="1:21" x14ac:dyDescent="0.25">
      <c r="A8" s="1" t="s">
        <v>3</v>
      </c>
      <c r="B8" s="15">
        <f t="shared" si="0"/>
        <v>141.15736111982926</v>
      </c>
      <c r="C8" s="15">
        <f t="shared" si="1"/>
        <v>108.38905979973842</v>
      </c>
      <c r="D8" s="15">
        <f t="shared" si="2"/>
        <v>30.232111414781286</v>
      </c>
      <c r="E8" s="15">
        <f t="shared" si="3"/>
        <v>106.86362312472538</v>
      </c>
      <c r="F8" s="15">
        <f t="shared" si="4"/>
        <v>118.13734878535131</v>
      </c>
      <c r="G8" s="15">
        <f t="shared" si="5"/>
        <v>-9.5428971248623782</v>
      </c>
      <c r="H8" s="15">
        <f t="shared" si="6"/>
        <v>6.1437355345875124</v>
      </c>
      <c r="I8" s="15">
        <f t="shared" si="7"/>
        <v>4.9831378471766543</v>
      </c>
      <c r="J8" s="23"/>
      <c r="K8" s="23"/>
      <c r="L8" s="23"/>
      <c r="M8" s="23"/>
      <c r="N8" s="23"/>
      <c r="O8" s="23"/>
      <c r="Q8" s="17"/>
      <c r="R8" s="17"/>
      <c r="S8" s="17"/>
      <c r="T8" s="17"/>
      <c r="U8" s="17"/>
    </row>
    <row r="9" spans="1:21" x14ac:dyDescent="0.25">
      <c r="A9" s="1" t="s">
        <v>4</v>
      </c>
      <c r="B9" s="16">
        <f t="shared" si="0"/>
        <v>34.268775762140919</v>
      </c>
      <c r="C9" s="16">
        <f t="shared" si="1"/>
        <v>23.616278222088795</v>
      </c>
      <c r="D9" s="16">
        <f t="shared" si="2"/>
        <v>45.106588937831106</v>
      </c>
      <c r="E9" s="16">
        <f t="shared" si="3"/>
        <v>15.454620341891054</v>
      </c>
      <c r="F9" s="16">
        <f t="shared" si="4"/>
        <v>9.2312180792898495</v>
      </c>
      <c r="G9" s="16">
        <f t="shared" si="5"/>
        <v>67.416913013498714</v>
      </c>
      <c r="H9" s="16">
        <f t="shared" si="6"/>
        <v>1.4915148151427209</v>
      </c>
      <c r="I9" s="16">
        <f t="shared" si="7"/>
        <v>1.0857476763372429</v>
      </c>
      <c r="J9" s="23"/>
      <c r="K9" s="23"/>
      <c r="L9" s="23"/>
      <c r="M9" s="23"/>
      <c r="N9" s="23"/>
      <c r="O9" s="23"/>
      <c r="Q9" s="17"/>
      <c r="R9" s="17"/>
      <c r="S9" s="17"/>
      <c r="T9" s="17"/>
      <c r="U9" s="17"/>
    </row>
    <row r="10" spans="1:21" s="18" customFormat="1" x14ac:dyDescent="0.25">
      <c r="A10" s="26" t="s">
        <v>5</v>
      </c>
      <c r="B10" s="27">
        <f t="shared" si="0"/>
        <v>1825.5586190446299</v>
      </c>
      <c r="C10" s="27">
        <f t="shared" si="1"/>
        <v>1724.3232354896118</v>
      </c>
      <c r="D10" s="27">
        <f t="shared" si="2"/>
        <v>5.8710212488827835</v>
      </c>
      <c r="E10" s="27">
        <f t="shared" si="3"/>
        <v>1205.435021655891</v>
      </c>
      <c r="F10" s="27">
        <f t="shared" si="4"/>
        <v>1057.1869767790906</v>
      </c>
      <c r="G10" s="27">
        <f t="shared" si="5"/>
        <v>14.022878462659904</v>
      </c>
      <c r="H10" s="27">
        <f t="shared" si="6"/>
        <v>79.455646303673035</v>
      </c>
      <c r="I10" s="27">
        <f t="shared" si="7"/>
        <v>79.274978410276077</v>
      </c>
      <c r="J10" s="22"/>
      <c r="K10" s="22"/>
      <c r="L10" s="22"/>
      <c r="M10" s="22"/>
      <c r="N10" s="22"/>
      <c r="O10" s="22"/>
      <c r="Q10" s="17"/>
      <c r="R10" s="17"/>
      <c r="S10" s="17"/>
      <c r="T10" s="17"/>
      <c r="U10" s="17"/>
    </row>
    <row r="11" spans="1:21" x14ac:dyDescent="0.25">
      <c r="A11" s="2" t="s">
        <v>6</v>
      </c>
      <c r="B11" s="15">
        <f t="shared" si="0"/>
        <v>12.157234113782353</v>
      </c>
      <c r="C11" s="15">
        <f t="shared" si="1"/>
        <v>11.462345247539613</v>
      </c>
      <c r="D11" s="15">
        <f t="shared" si="2"/>
        <v>6.06236203181804</v>
      </c>
      <c r="E11" s="15" t="str">
        <f t="shared" ref="E11" si="8">IFERROR(E39/4.6639,"na")</f>
        <v>na</v>
      </c>
      <c r="F11" s="15" t="str">
        <f t="shared" si="4"/>
        <v>na</v>
      </c>
      <c r="G11" s="15">
        <f t="shared" si="5"/>
        <v>0</v>
      </c>
      <c r="H11" s="15">
        <f t="shared" si="6"/>
        <v>0.529131677119826</v>
      </c>
      <c r="I11" s="15">
        <f t="shared" si="7"/>
        <v>0.52697612218385481</v>
      </c>
      <c r="J11" s="23"/>
      <c r="K11" s="23"/>
      <c r="L11" s="23"/>
      <c r="M11" s="23"/>
      <c r="N11" s="23"/>
      <c r="O11" s="23"/>
      <c r="Q11" s="17"/>
      <c r="R11" s="17"/>
      <c r="S11" s="17"/>
      <c r="T11" s="17"/>
      <c r="U11" s="17"/>
    </row>
    <row r="12" spans="1:21" x14ac:dyDescent="0.25">
      <c r="A12" s="2" t="s">
        <v>7</v>
      </c>
      <c r="B12" s="15">
        <f t="shared" si="0"/>
        <v>44.764818069591776</v>
      </c>
      <c r="C12" s="15">
        <f t="shared" si="1"/>
        <v>49.317625163489787</v>
      </c>
      <c r="D12" s="15">
        <f t="shared" si="2"/>
        <v>-9.2316024520752649</v>
      </c>
      <c r="E12" s="15" t="str">
        <f t="shared" ref="E12" si="9">IFERROR(E40/4.6639,"na")</f>
        <v>na</v>
      </c>
      <c r="F12" s="15" t="str">
        <f t="shared" si="4"/>
        <v>na</v>
      </c>
      <c r="G12" s="15">
        <f t="shared" si="5"/>
        <v>0</v>
      </c>
      <c r="H12" s="15">
        <f t="shared" si="6"/>
        <v>1.9483447500837554</v>
      </c>
      <c r="I12" s="15">
        <f t="shared" si="7"/>
        <v>2.267355441029951</v>
      </c>
      <c r="J12" s="23"/>
      <c r="K12" s="23"/>
      <c r="L12" s="23"/>
      <c r="M12" s="23"/>
      <c r="N12" s="23"/>
      <c r="O12" s="23"/>
      <c r="Q12" s="17"/>
      <c r="R12" s="17"/>
      <c r="S12" s="17"/>
      <c r="T12" s="17"/>
      <c r="U12" s="17"/>
    </row>
    <row r="13" spans="1:21" s="18" customFormat="1" x14ac:dyDescent="0.25">
      <c r="A13" s="19" t="s">
        <v>8</v>
      </c>
      <c r="B13" s="21">
        <f t="shared" si="0"/>
        <v>280.72345050530413</v>
      </c>
      <c r="C13" s="21">
        <f t="shared" si="1"/>
        <v>261.57865112888351</v>
      </c>
      <c r="D13" s="21">
        <f t="shared" si="2"/>
        <v>7.3189456761085978</v>
      </c>
      <c r="E13" s="21" t="str">
        <f t="shared" ref="E13" si="10">IFERROR(E41/4.6639,"na")</f>
        <v>na</v>
      </c>
      <c r="F13" s="21" t="str">
        <f t="shared" si="4"/>
        <v>na</v>
      </c>
      <c r="G13" s="21">
        <f t="shared" si="5"/>
        <v>0</v>
      </c>
      <c r="H13" s="21">
        <f t="shared" si="6"/>
        <v>12.218212529471675</v>
      </c>
      <c r="I13" s="21">
        <f t="shared" si="7"/>
        <v>12.025959805003339</v>
      </c>
      <c r="J13" s="22"/>
      <c r="K13" s="22"/>
      <c r="L13" s="22"/>
      <c r="M13" s="22"/>
      <c r="N13" s="22"/>
      <c r="O13" s="22"/>
      <c r="Q13" s="17"/>
      <c r="R13" s="17"/>
      <c r="S13" s="17"/>
      <c r="T13" s="17"/>
      <c r="U13" s="17"/>
    </row>
    <row r="14" spans="1:21" x14ac:dyDescent="0.25">
      <c r="A14" s="3" t="s">
        <v>9</v>
      </c>
      <c r="B14" s="15">
        <f t="shared" si="0"/>
        <v>243.86420668298706</v>
      </c>
      <c r="C14" s="15">
        <f t="shared" si="1"/>
        <v>228.25078946804177</v>
      </c>
      <c r="D14" s="15">
        <f t="shared" si="2"/>
        <v>6.8404658101440532</v>
      </c>
      <c r="E14" s="15">
        <f t="shared" si="3"/>
        <v>77.359543657020907</v>
      </c>
      <c r="F14" s="15">
        <f t="shared" si="4"/>
        <v>46.763999013700975</v>
      </c>
      <c r="G14" s="15">
        <f t="shared" si="5"/>
        <v>65.425424019780706</v>
      </c>
      <c r="H14" s="15">
        <f t="shared" si="6"/>
        <v>10.613950135695717</v>
      </c>
      <c r="I14" s="15">
        <f t="shared" si="7"/>
        <v>10.493726486304425</v>
      </c>
      <c r="J14" s="23"/>
      <c r="K14" s="28"/>
      <c r="L14" s="28"/>
      <c r="M14" s="23"/>
      <c r="N14" s="23"/>
      <c r="O14" s="23"/>
      <c r="Q14" s="17"/>
      <c r="R14" s="17"/>
      <c r="S14" s="17"/>
      <c r="T14" s="17"/>
      <c r="U14" s="17"/>
    </row>
    <row r="15" spans="1:21" x14ac:dyDescent="0.25">
      <c r="A15" s="3" t="s">
        <v>10</v>
      </c>
      <c r="B15" s="15">
        <f t="shared" si="0"/>
        <v>36.859243822317076</v>
      </c>
      <c r="C15" s="15">
        <f t="shared" si="1"/>
        <v>33.327861660841783</v>
      </c>
      <c r="D15" s="15">
        <f t="shared" si="2"/>
        <v>10.595885800931697</v>
      </c>
      <c r="E15" s="15" t="str">
        <f t="shared" si="4"/>
        <v>na</v>
      </c>
      <c r="F15" s="15" t="str">
        <f t="shared" si="4"/>
        <v>na</v>
      </c>
      <c r="G15" s="15">
        <f t="shared" si="5"/>
        <v>0</v>
      </c>
      <c r="H15" s="15">
        <f t="shared" si="6"/>
        <v>1.6042623937759584</v>
      </c>
      <c r="I15" s="15">
        <f t="shared" si="7"/>
        <v>1.5322333186989159</v>
      </c>
      <c r="J15" s="23"/>
      <c r="K15" s="28"/>
      <c r="L15" s="28"/>
      <c r="M15" s="23"/>
      <c r="N15" s="23"/>
      <c r="O15" s="23"/>
      <c r="Q15" s="17"/>
      <c r="R15" s="17"/>
      <c r="S15" s="17"/>
      <c r="T15" s="17"/>
      <c r="U15" s="17"/>
    </row>
    <row r="16" spans="1:21" s="18" customFormat="1" x14ac:dyDescent="0.25">
      <c r="A16" s="20" t="s">
        <v>11</v>
      </c>
      <c r="B16" s="21">
        <f t="shared" si="0"/>
        <v>1318.8965842278158</v>
      </c>
      <c r="C16" s="21">
        <f t="shared" si="1"/>
        <v>1246.874370805549</v>
      </c>
      <c r="D16" s="21">
        <f t="shared" si="2"/>
        <v>5.7762205326055636</v>
      </c>
      <c r="E16" s="21">
        <f t="shared" si="3"/>
        <v>1027.5500711401251</v>
      </c>
      <c r="F16" s="21">
        <f t="shared" si="4"/>
        <v>901.74145521988032</v>
      </c>
      <c r="G16" s="21">
        <f t="shared" si="5"/>
        <v>13.951739181112359</v>
      </c>
      <c r="H16" s="21">
        <f t="shared" si="6"/>
        <v>57.403678750326613</v>
      </c>
      <c r="I16" s="21">
        <f t="shared" si="7"/>
        <v>57.324483479380667</v>
      </c>
      <c r="J16" s="22"/>
      <c r="K16" s="22"/>
      <c r="L16" s="22"/>
      <c r="M16" s="22"/>
      <c r="N16" s="22"/>
      <c r="O16" s="22"/>
      <c r="Q16" s="17"/>
      <c r="R16" s="17"/>
      <c r="S16" s="17"/>
      <c r="T16" s="17"/>
      <c r="U16" s="17"/>
    </row>
    <row r="17" spans="1:21" x14ac:dyDescent="0.25">
      <c r="A17" s="3" t="s">
        <v>12</v>
      </c>
      <c r="B17" s="15">
        <f t="shared" si="0"/>
        <v>484.92239240056074</v>
      </c>
      <c r="C17" s="15">
        <f t="shared" si="1"/>
        <v>444.55871459508143</v>
      </c>
      <c r="D17" s="15">
        <f t="shared" si="2"/>
        <v>9.0794930973839598</v>
      </c>
      <c r="E17" s="15">
        <f t="shared" si="3"/>
        <v>359.14511058104745</v>
      </c>
      <c r="F17" s="15">
        <f t="shared" si="4"/>
        <v>305.31137846008704</v>
      </c>
      <c r="G17" s="15">
        <f t="shared" si="5"/>
        <v>17.632402825104023</v>
      </c>
      <c r="H17" s="15">
        <f t="shared" si="6"/>
        <v>21.105770964217911</v>
      </c>
      <c r="I17" s="15">
        <f t="shared" si="7"/>
        <v>20.438385203119001</v>
      </c>
      <c r="J17" s="23"/>
      <c r="K17" s="23"/>
      <c r="L17" s="23"/>
      <c r="M17" s="23"/>
      <c r="N17" s="23"/>
      <c r="O17" s="23"/>
      <c r="Q17" s="17"/>
      <c r="R17" s="17"/>
      <c r="S17" s="17"/>
      <c r="T17" s="17"/>
      <c r="U17" s="17"/>
    </row>
    <row r="18" spans="1:21" x14ac:dyDescent="0.25">
      <c r="A18" s="3" t="s">
        <v>13</v>
      </c>
      <c r="B18" s="15">
        <f t="shared" si="0"/>
        <v>833.97419182725503</v>
      </c>
      <c r="C18" s="15">
        <f t="shared" si="1"/>
        <v>802.31565621046764</v>
      </c>
      <c r="D18" s="15">
        <f t="shared" si="2"/>
        <v>3.9458952809569183</v>
      </c>
      <c r="E18" s="15">
        <f t="shared" si="3"/>
        <v>668.40496055907761</v>
      </c>
      <c r="F18" s="15">
        <f t="shared" si="4"/>
        <v>596.43007675979334</v>
      </c>
      <c r="G18" s="15">
        <f t="shared" si="5"/>
        <v>12.067614730346918</v>
      </c>
      <c r="H18" s="15">
        <f t="shared" si="6"/>
        <v>36.297907786108709</v>
      </c>
      <c r="I18" s="15">
        <f t="shared" si="7"/>
        <v>36.886098276261663</v>
      </c>
      <c r="J18" s="23"/>
      <c r="K18" s="23"/>
      <c r="L18" s="23"/>
      <c r="M18" s="23"/>
      <c r="N18" s="23"/>
      <c r="O18" s="23"/>
      <c r="Q18" s="17"/>
      <c r="R18" s="17"/>
      <c r="S18" s="17"/>
      <c r="T18" s="17"/>
      <c r="U18" s="17"/>
    </row>
    <row r="19" spans="1:21" x14ac:dyDescent="0.25">
      <c r="A19" s="2" t="s">
        <v>14</v>
      </c>
      <c r="B19" s="15">
        <f t="shared" si="0"/>
        <v>57.097802816312004</v>
      </c>
      <c r="C19" s="15">
        <f t="shared" si="1"/>
        <v>53.893505006539591</v>
      </c>
      <c r="D19" s="15">
        <f t="shared" si="2"/>
        <v>5.9456103465224572</v>
      </c>
      <c r="E19" s="15" t="str">
        <f t="shared" ref="E19" si="11">IFERROR(E47/4.6639,"na")</f>
        <v>na</v>
      </c>
      <c r="F19" s="15" t="str">
        <f t="shared" si="4"/>
        <v>na</v>
      </c>
      <c r="G19" s="15">
        <f t="shared" si="5"/>
        <v>0</v>
      </c>
      <c r="H19" s="15">
        <f t="shared" si="6"/>
        <v>2.4851258009255091</v>
      </c>
      <c r="I19" s="15">
        <f t="shared" si="7"/>
        <v>2.4777294406952688</v>
      </c>
      <c r="J19" s="23"/>
      <c r="K19" s="23"/>
      <c r="L19" s="23"/>
      <c r="M19" s="23"/>
      <c r="N19" s="23"/>
      <c r="O19" s="23"/>
      <c r="Q19" s="17"/>
      <c r="R19" s="17"/>
      <c r="S19" s="17"/>
      <c r="T19" s="17"/>
      <c r="U19" s="17"/>
    </row>
    <row r="20" spans="1:21" x14ac:dyDescent="0.25">
      <c r="A20" s="2" t="s">
        <v>15</v>
      </c>
      <c r="B20" s="15">
        <f t="shared" si="0"/>
        <v>57.826364321134896</v>
      </c>
      <c r="C20" s="15">
        <f t="shared" si="1"/>
        <v>49.256509359120045</v>
      </c>
      <c r="D20" s="15">
        <f t="shared" si="2"/>
        <v>17.39842119045349</v>
      </c>
      <c r="E20" s="15" t="str">
        <f t="shared" ref="E20" si="12">IFERROR(E48/4.6639,"na")</f>
        <v>na</v>
      </c>
      <c r="F20" s="15" t="str">
        <f t="shared" si="4"/>
        <v>na</v>
      </c>
      <c r="G20" s="15">
        <f t="shared" si="5"/>
        <v>0</v>
      </c>
      <c r="H20" s="15">
        <f t="shared" si="6"/>
        <v>2.516835725018757</v>
      </c>
      <c r="I20" s="15">
        <f t="shared" si="7"/>
        <v>2.2645456696528568</v>
      </c>
      <c r="J20" s="23"/>
      <c r="K20" s="23"/>
      <c r="L20" s="23"/>
      <c r="M20" s="23"/>
      <c r="N20" s="23"/>
      <c r="O20" s="23"/>
      <c r="Q20" s="17"/>
      <c r="R20" s="17"/>
      <c r="S20" s="17"/>
      <c r="T20" s="17"/>
      <c r="U20" s="17"/>
    </row>
    <row r="21" spans="1:21" x14ac:dyDescent="0.25">
      <c r="A21" s="2" t="s">
        <v>16</v>
      </c>
      <c r="B21" s="15">
        <f t="shared" si="0"/>
        <v>28.876858535768836</v>
      </c>
      <c r="C21" s="15">
        <f t="shared" si="1"/>
        <v>26.005991123308821</v>
      </c>
      <c r="D21" s="15">
        <f t="shared" si="2"/>
        <v>11.039253989004465</v>
      </c>
      <c r="E21" s="15" t="str">
        <f t="shared" ref="E21" si="13">IFERROR(E49/4.6639,"na")</f>
        <v>na</v>
      </c>
      <c r="F21" s="15" t="str">
        <f t="shared" si="4"/>
        <v>na</v>
      </c>
      <c r="G21" s="15">
        <f t="shared" si="5"/>
        <v>0</v>
      </c>
      <c r="H21" s="15">
        <f t="shared" si="6"/>
        <v>1.2568369124076633</v>
      </c>
      <c r="I21" s="15">
        <f t="shared" si="7"/>
        <v>1.1956136427360453</v>
      </c>
      <c r="J21" s="23"/>
      <c r="K21" s="23"/>
      <c r="L21" s="23"/>
      <c r="M21" s="23"/>
      <c r="N21" s="23"/>
      <c r="O21" s="23"/>
      <c r="Q21" s="17"/>
      <c r="R21" s="17"/>
      <c r="S21" s="17"/>
      <c r="T21" s="17"/>
      <c r="U21" s="17"/>
    </row>
    <row r="22" spans="1:21" x14ac:dyDescent="0.25">
      <c r="A22" s="1" t="s">
        <v>17</v>
      </c>
      <c r="B22" s="16">
        <f t="shared" si="0"/>
        <v>25.215506454920131</v>
      </c>
      <c r="C22" s="16">
        <f t="shared" si="1"/>
        <v>25.934237655181303</v>
      </c>
      <c r="D22" s="16">
        <f t="shared" si="2"/>
        <v>-2.7713604302441439</v>
      </c>
      <c r="E22" s="16" t="str">
        <f t="shared" ref="E22" si="14">IFERROR(E50/4.6639,"na")</f>
        <v>na</v>
      </c>
      <c r="F22" s="16" t="str">
        <f t="shared" si="4"/>
        <v>na</v>
      </c>
      <c r="G22" s="16">
        <f t="shared" si="5"/>
        <v>0</v>
      </c>
      <c r="H22" s="16">
        <f t="shared" si="6"/>
        <v>1.0974801583192206</v>
      </c>
      <c r="I22" s="16">
        <f t="shared" si="7"/>
        <v>1.1923148095940928</v>
      </c>
      <c r="J22" s="23"/>
      <c r="K22" s="23"/>
      <c r="L22" s="23"/>
      <c r="M22" s="23"/>
      <c r="N22" s="23"/>
      <c r="O22" s="23"/>
      <c r="Q22" s="17"/>
      <c r="R22" s="17"/>
      <c r="S22" s="17"/>
      <c r="T22" s="17"/>
      <c r="U22" s="17"/>
    </row>
    <row r="24" spans="1:21" s="4" customFormat="1" ht="12.75" x14ac:dyDescent="0.2">
      <c r="A24" s="8" t="s">
        <v>26</v>
      </c>
      <c r="C24" s="8" t="s">
        <v>27</v>
      </c>
    </row>
    <row r="25" spans="1:21" s="4" customFormat="1" x14ac:dyDescent="0.25">
      <c r="A25" t="s">
        <v>28</v>
      </c>
      <c r="C25" s="4" t="s">
        <v>32</v>
      </c>
    </row>
    <row r="26" spans="1:21" s="4" customFormat="1" ht="12.75" x14ac:dyDescent="0.2">
      <c r="A26" s="4" t="s">
        <v>29</v>
      </c>
      <c r="C26" s="9">
        <v>1</v>
      </c>
      <c r="M26" s="9"/>
    </row>
    <row r="27" spans="1:21" x14ac:dyDescent="0.25">
      <c r="C27" s="9" t="s">
        <v>33</v>
      </c>
    </row>
    <row r="28" spans="1:21" x14ac:dyDescent="0.25">
      <c r="B28" s="4"/>
    </row>
    <row r="29" spans="1:21" x14ac:dyDescent="0.25">
      <c r="A29" s="7" t="s">
        <v>34</v>
      </c>
      <c r="C29" s="32" t="s">
        <v>25</v>
      </c>
      <c r="D29" s="32"/>
      <c r="E29" s="32"/>
      <c r="F29" s="32"/>
      <c r="G29" s="32"/>
      <c r="H29" s="32"/>
      <c r="I29" s="32"/>
    </row>
    <row r="30" spans="1:21" ht="15" customHeight="1" x14ac:dyDescent="0.25">
      <c r="A30" s="29" t="s">
        <v>0</v>
      </c>
      <c r="B30" s="30" t="s">
        <v>18</v>
      </c>
      <c r="C30" s="30"/>
      <c r="D30" s="30"/>
      <c r="E30" s="33" t="s">
        <v>30</v>
      </c>
      <c r="F30" s="33"/>
      <c r="G30" s="33"/>
      <c r="H30" s="31" t="s">
        <v>19</v>
      </c>
      <c r="I30" s="31"/>
    </row>
    <row r="31" spans="1:21" x14ac:dyDescent="0.25">
      <c r="A31" s="29"/>
      <c r="B31" s="5">
        <v>2019</v>
      </c>
      <c r="C31" s="5">
        <v>2018</v>
      </c>
      <c r="D31" s="5" t="s">
        <v>20</v>
      </c>
      <c r="E31" s="5">
        <v>2019</v>
      </c>
      <c r="F31" s="5">
        <v>2018</v>
      </c>
      <c r="G31" s="5" t="s">
        <v>20</v>
      </c>
      <c r="H31" s="5">
        <v>2019</v>
      </c>
      <c r="I31" s="5">
        <v>2018</v>
      </c>
    </row>
    <row r="32" spans="1:21" x14ac:dyDescent="0.25">
      <c r="A32" s="29"/>
      <c r="B32" s="6" t="s">
        <v>24</v>
      </c>
      <c r="C32" s="6" t="s">
        <v>24</v>
      </c>
      <c r="D32" s="6" t="s">
        <v>22</v>
      </c>
      <c r="E32" s="6" t="s">
        <v>24</v>
      </c>
      <c r="F32" s="6" t="s">
        <v>24</v>
      </c>
      <c r="G32" s="6" t="s">
        <v>22</v>
      </c>
      <c r="H32" s="6" t="s">
        <v>22</v>
      </c>
      <c r="I32" s="6" t="s">
        <v>22</v>
      </c>
    </row>
    <row r="33" spans="1:18" s="18" customFormat="1" x14ac:dyDescent="0.25">
      <c r="A33" s="26" t="s">
        <v>1</v>
      </c>
      <c r="B33" s="27">
        <v>10980.833602000001</v>
      </c>
      <c r="C33" s="27">
        <v>10144.526431</v>
      </c>
      <c r="D33" s="27">
        <f>B33*100/C33-100</f>
        <v>8.2439252013221989</v>
      </c>
      <c r="E33" s="27">
        <v>6819.0543010000001</v>
      </c>
      <c r="F33" s="27">
        <v>5957.0118689999999</v>
      </c>
      <c r="G33" s="27">
        <f>IFERROR(E33*100/F33-100,0)</f>
        <v>14.471054464168972</v>
      </c>
      <c r="H33" s="27">
        <f t="shared" ref="H33:H50" si="15">B33*100/$B$33</f>
        <v>100</v>
      </c>
      <c r="I33" s="27">
        <f t="shared" ref="I33:I50" si="16">C33*100/$C$33</f>
        <v>100</v>
      </c>
      <c r="J33"/>
      <c r="K33"/>
      <c r="L33"/>
      <c r="M33"/>
      <c r="N33"/>
      <c r="O33" s="10"/>
      <c r="P33" s="10"/>
      <c r="Q33" s="24"/>
      <c r="R33" s="24"/>
    </row>
    <row r="34" spans="1:18" s="18" customFormat="1" x14ac:dyDescent="0.25">
      <c r="A34" s="26" t="s">
        <v>23</v>
      </c>
      <c r="B34" s="27">
        <v>2255.9412940000002</v>
      </c>
      <c r="C34" s="27">
        <v>2102.455293</v>
      </c>
      <c r="D34" s="27">
        <f t="shared" ref="D34:D50" si="17">B34*100/C34-100</f>
        <v>7.3003217481495568</v>
      </c>
      <c r="E34" s="27">
        <v>1057.9187019999999</v>
      </c>
      <c r="F34" s="27">
        <v>1026.397528</v>
      </c>
      <c r="G34" s="27">
        <f t="shared" ref="G34:G50" si="18">IFERROR(E34*100/F34-100,0)</f>
        <v>3.0710492903681228</v>
      </c>
      <c r="H34" s="27">
        <f t="shared" si="15"/>
        <v>20.544353696326962</v>
      </c>
      <c r="I34" s="27">
        <f t="shared" si="16"/>
        <v>20.725021589723923</v>
      </c>
      <c r="J34"/>
      <c r="K34"/>
      <c r="L34"/>
      <c r="M34"/>
      <c r="N34"/>
      <c r="O34" s="10"/>
      <c r="P34" s="10"/>
      <c r="Q34" s="25"/>
      <c r="R34" s="24"/>
    </row>
    <row r="35" spans="1:18" x14ac:dyDescent="0.25">
      <c r="A35" s="1" t="s">
        <v>2</v>
      </c>
      <c r="B35" s="15">
        <v>1417.5271580000001</v>
      </c>
      <c r="C35" s="15">
        <v>1486.795597</v>
      </c>
      <c r="D35" s="15">
        <f t="shared" si="17"/>
        <v>-4.658907999174005</v>
      </c>
      <c r="E35" s="15">
        <v>473.32312100000001</v>
      </c>
      <c r="F35" s="15">
        <v>432.02058199999999</v>
      </c>
      <c r="G35" s="15">
        <f t="shared" si="18"/>
        <v>9.5603174295061848</v>
      </c>
      <c r="H35" s="15">
        <f t="shared" si="15"/>
        <v>12.909103346596728</v>
      </c>
      <c r="I35" s="15">
        <f t="shared" si="16"/>
        <v>14.65613606621003</v>
      </c>
      <c r="O35" s="10"/>
      <c r="P35" s="10"/>
      <c r="Q35" s="24"/>
      <c r="R35" s="24"/>
    </row>
    <row r="36" spans="1:18" x14ac:dyDescent="0.25">
      <c r="A36" s="1" t="s">
        <v>3</v>
      </c>
      <c r="B36" s="15">
        <v>674.633376</v>
      </c>
      <c r="C36" s="15">
        <v>505.515736</v>
      </c>
      <c r="D36" s="15">
        <f t="shared" si="17"/>
        <v>33.454475885989041</v>
      </c>
      <c r="E36" s="15">
        <v>510.73331400000001</v>
      </c>
      <c r="F36" s="15">
        <v>550.98078099999998</v>
      </c>
      <c r="G36" s="15">
        <f t="shared" si="18"/>
        <v>-7.30469526123089</v>
      </c>
      <c r="H36" s="15">
        <f t="shared" si="15"/>
        <v>6.1437355345875133</v>
      </c>
      <c r="I36" s="15">
        <f t="shared" si="16"/>
        <v>4.9831378471766534</v>
      </c>
      <c r="O36" s="10"/>
      <c r="P36" s="10"/>
      <c r="Q36" s="24"/>
      <c r="R36" s="24"/>
    </row>
    <row r="37" spans="1:18" x14ac:dyDescent="0.25">
      <c r="A37" s="1" t="s">
        <v>4</v>
      </c>
      <c r="B37" s="16">
        <f>B34-B35-B36</f>
        <v>163.7807600000001</v>
      </c>
      <c r="C37" s="16">
        <f>C34-C35-C36</f>
        <v>110.14395999999994</v>
      </c>
      <c r="D37" s="16">
        <f t="shared" si="17"/>
        <v>48.696996185719314</v>
      </c>
      <c r="E37" s="16">
        <v>73.862266999999918</v>
      </c>
      <c r="F37" s="16">
        <v>43.053477999999927</v>
      </c>
      <c r="G37" s="16">
        <f t="shared" si="18"/>
        <v>71.559349978647589</v>
      </c>
      <c r="H37" s="16">
        <f t="shared" si="15"/>
        <v>1.4915148151427209</v>
      </c>
      <c r="I37" s="16">
        <f t="shared" si="16"/>
        <v>1.0857476763372429</v>
      </c>
      <c r="O37" s="10"/>
      <c r="P37" s="10"/>
      <c r="Q37" s="24"/>
      <c r="R37" s="24"/>
    </row>
    <row r="38" spans="1:18" s="18" customFormat="1" x14ac:dyDescent="0.25">
      <c r="A38" s="26" t="s">
        <v>5</v>
      </c>
      <c r="B38" s="27">
        <v>8724.8923080000004</v>
      </c>
      <c r="C38" s="27">
        <v>8042.0711380000002</v>
      </c>
      <c r="D38" s="27">
        <f t="shared" si="17"/>
        <v>8.4906134039721053</v>
      </c>
      <c r="E38" s="27">
        <v>5761.1355990000002</v>
      </c>
      <c r="F38" s="27">
        <v>4930.6143410000004</v>
      </c>
      <c r="G38" s="27">
        <f t="shared" si="18"/>
        <v>16.844173982416109</v>
      </c>
      <c r="H38" s="27">
        <f t="shared" si="15"/>
        <v>79.455646303673035</v>
      </c>
      <c r="I38" s="27">
        <f t="shared" si="16"/>
        <v>79.274978410276077</v>
      </c>
      <c r="J38"/>
      <c r="K38"/>
      <c r="L38"/>
      <c r="M38"/>
      <c r="N38"/>
      <c r="O38" s="10"/>
      <c r="P38" s="10"/>
      <c r="Q38" s="24"/>
      <c r="R38" s="24"/>
    </row>
    <row r="39" spans="1:18" x14ac:dyDescent="0.25">
      <c r="A39" s="2" t="s">
        <v>6</v>
      </c>
      <c r="B39" s="15">
        <v>58.103068999999998</v>
      </c>
      <c r="C39" s="15">
        <v>53.459232</v>
      </c>
      <c r="D39" s="15">
        <f t="shared" si="17"/>
        <v>8.6866885779429026</v>
      </c>
      <c r="E39" s="15" t="s">
        <v>31</v>
      </c>
      <c r="F39" s="15" t="s">
        <v>31</v>
      </c>
      <c r="G39" s="15">
        <f t="shared" si="18"/>
        <v>0</v>
      </c>
      <c r="H39" s="15">
        <f t="shared" si="15"/>
        <v>0.52913167711982589</v>
      </c>
      <c r="I39" s="15">
        <f t="shared" si="16"/>
        <v>0.52697612218385481</v>
      </c>
      <c r="O39" s="10"/>
      <c r="P39" s="10"/>
    </row>
    <row r="40" spans="1:18" x14ac:dyDescent="0.25">
      <c r="A40" s="2" t="s">
        <v>7</v>
      </c>
      <c r="B40" s="15">
        <v>213.94449499999999</v>
      </c>
      <c r="C40" s="15">
        <v>230.012472</v>
      </c>
      <c r="D40" s="15">
        <f t="shared" si="17"/>
        <v>-6.985698149446435</v>
      </c>
      <c r="E40" s="15" t="s">
        <v>31</v>
      </c>
      <c r="F40" s="15" t="s">
        <v>31</v>
      </c>
      <c r="G40" s="15">
        <f t="shared" si="18"/>
        <v>0</v>
      </c>
      <c r="H40" s="15">
        <f t="shared" si="15"/>
        <v>1.9483447500837558</v>
      </c>
      <c r="I40" s="15">
        <f t="shared" si="16"/>
        <v>2.267355441029951</v>
      </c>
      <c r="O40" s="10"/>
      <c r="P40" s="10"/>
    </row>
    <row r="41" spans="1:18" s="18" customFormat="1" x14ac:dyDescent="0.25">
      <c r="A41" s="19" t="s">
        <v>8</v>
      </c>
      <c r="B41" s="21">
        <f>B42+B43</f>
        <v>1341.6615870000001</v>
      </c>
      <c r="C41" s="21">
        <f>C42+C43</f>
        <v>1219.9766709999999</v>
      </c>
      <c r="D41" s="21">
        <f t="shared" si="17"/>
        <v>9.9743641737228046</v>
      </c>
      <c r="E41" s="21" t="s">
        <v>31</v>
      </c>
      <c r="F41" s="21" t="s">
        <v>31</v>
      </c>
      <c r="G41" s="21">
        <f t="shared" si="18"/>
        <v>0</v>
      </c>
      <c r="H41" s="21">
        <f t="shared" si="15"/>
        <v>12.218212529471677</v>
      </c>
      <c r="I41" s="21">
        <f t="shared" si="16"/>
        <v>12.025959805003341</v>
      </c>
      <c r="J41"/>
      <c r="K41"/>
      <c r="L41"/>
      <c r="M41"/>
      <c r="N41"/>
      <c r="O41" s="10"/>
      <c r="P41" s="10"/>
    </row>
    <row r="42" spans="1:18" x14ac:dyDescent="0.25">
      <c r="A42" s="3" t="s">
        <v>9</v>
      </c>
      <c r="B42" s="15">
        <v>1165.5002030000001</v>
      </c>
      <c r="C42" s="15">
        <v>1064.538857</v>
      </c>
      <c r="D42" s="15">
        <f t="shared" si="17"/>
        <v>9.4840451652954556</v>
      </c>
      <c r="E42" s="15">
        <v>369.724467</v>
      </c>
      <c r="F42" s="15">
        <v>218.10261499999999</v>
      </c>
      <c r="G42" s="15">
        <f t="shared" si="18"/>
        <v>69.518585093534995</v>
      </c>
      <c r="H42" s="15">
        <f t="shared" si="15"/>
        <v>10.613950135695717</v>
      </c>
      <c r="I42" s="15">
        <f t="shared" si="16"/>
        <v>10.493726486304425</v>
      </c>
      <c r="O42" s="10"/>
      <c r="P42" s="10"/>
      <c r="Q42" s="25"/>
      <c r="R42" s="24"/>
    </row>
    <row r="43" spans="1:18" x14ac:dyDescent="0.25">
      <c r="A43" s="3" t="s">
        <v>10</v>
      </c>
      <c r="B43" s="15">
        <v>176.161384</v>
      </c>
      <c r="C43" s="15">
        <v>155.437814</v>
      </c>
      <c r="D43" s="15">
        <f t="shared" si="17"/>
        <v>13.332386416602588</v>
      </c>
      <c r="E43" s="15" t="s">
        <v>31</v>
      </c>
      <c r="F43" s="15" t="s">
        <v>31</v>
      </c>
      <c r="G43" s="15">
        <f t="shared" si="18"/>
        <v>0</v>
      </c>
      <c r="H43" s="15">
        <f t="shared" si="15"/>
        <v>1.6042623937759584</v>
      </c>
      <c r="I43" s="15">
        <f t="shared" si="16"/>
        <v>1.5322333186989159</v>
      </c>
      <c r="O43" s="10"/>
      <c r="P43" s="10"/>
    </row>
    <row r="44" spans="1:18" s="18" customFormat="1" x14ac:dyDescent="0.25">
      <c r="A44" s="20" t="s">
        <v>11</v>
      </c>
      <c r="B44" s="21">
        <f>B45+B46</f>
        <v>6303.4024449999997</v>
      </c>
      <c r="C44" s="21">
        <f>C45+C46</f>
        <v>5815.2973780000002</v>
      </c>
      <c r="D44" s="21">
        <f t="shared" si="17"/>
        <v>8.3934670107596361</v>
      </c>
      <c r="E44" s="21">
        <v>4910.9700549999998</v>
      </c>
      <c r="F44" s="21">
        <v>4205.6319729999996</v>
      </c>
      <c r="G44" s="21">
        <f t="shared" si="18"/>
        <v>16.771274484506591</v>
      </c>
      <c r="H44" s="21">
        <f t="shared" si="15"/>
        <v>57.403678750326627</v>
      </c>
      <c r="I44" s="21">
        <f t="shared" si="16"/>
        <v>57.324483479380667</v>
      </c>
      <c r="J44"/>
      <c r="K44"/>
      <c r="L44"/>
      <c r="M44"/>
      <c r="N44"/>
      <c r="O44" s="10"/>
      <c r="P44" s="10"/>
    </row>
    <row r="45" spans="1:18" x14ac:dyDescent="0.25">
      <c r="A45" s="3" t="s">
        <v>12</v>
      </c>
      <c r="B45" s="15">
        <v>2317.58959</v>
      </c>
      <c r="C45" s="15">
        <v>2073.3773890000002</v>
      </c>
      <c r="D45" s="15">
        <f t="shared" si="17"/>
        <v>11.778473243493053</v>
      </c>
      <c r="E45" s="15">
        <v>1716.462227</v>
      </c>
      <c r="F45" s="15">
        <v>1423.941738</v>
      </c>
      <c r="G45" s="15">
        <f t="shared" si="18"/>
        <v>20.54300967473992</v>
      </c>
      <c r="H45" s="15">
        <f t="shared" si="15"/>
        <v>21.105770964217911</v>
      </c>
      <c r="I45" s="15">
        <f t="shared" si="16"/>
        <v>20.438385203119001</v>
      </c>
      <c r="O45" s="10"/>
      <c r="P45" s="10"/>
      <c r="Q45" s="25"/>
      <c r="R45" s="24"/>
    </row>
    <row r="46" spans="1:18" x14ac:dyDescent="0.25">
      <c r="A46" s="3" t="s">
        <v>13</v>
      </c>
      <c r="B46" s="15">
        <v>3985.8128550000001</v>
      </c>
      <c r="C46" s="15">
        <v>3741.919989</v>
      </c>
      <c r="D46" s="15">
        <f t="shared" si="17"/>
        <v>6.5178535809681648</v>
      </c>
      <c r="E46" s="15">
        <v>3194.5078279999998</v>
      </c>
      <c r="F46" s="15">
        <v>2781.690235</v>
      </c>
      <c r="G46" s="15">
        <f t="shared" si="18"/>
        <v>14.840530689068615</v>
      </c>
      <c r="H46" s="15">
        <f t="shared" si="15"/>
        <v>36.297907786108709</v>
      </c>
      <c r="I46" s="15">
        <f t="shared" si="16"/>
        <v>36.886098276261663</v>
      </c>
      <c r="O46" s="10"/>
      <c r="P46" s="10"/>
      <c r="Q46" s="25"/>
      <c r="R46" s="24"/>
    </row>
    <row r="47" spans="1:18" x14ac:dyDescent="0.25">
      <c r="A47" s="2" t="s">
        <v>14</v>
      </c>
      <c r="B47" s="15">
        <v>272.88752899999997</v>
      </c>
      <c r="C47" s="15">
        <v>251.35391799999999</v>
      </c>
      <c r="D47" s="15">
        <f t="shared" si="17"/>
        <v>8.5670480776034594</v>
      </c>
      <c r="E47" s="15" t="s">
        <v>31</v>
      </c>
      <c r="F47" s="15" t="s">
        <v>31</v>
      </c>
      <c r="G47" s="15">
        <f t="shared" si="18"/>
        <v>0</v>
      </c>
      <c r="H47" s="15">
        <f t="shared" si="15"/>
        <v>2.4851258009255091</v>
      </c>
      <c r="I47" s="15">
        <f t="shared" si="16"/>
        <v>2.4777294406952683</v>
      </c>
      <c r="O47" s="10"/>
      <c r="P47" s="10"/>
    </row>
    <row r="48" spans="1:18" x14ac:dyDescent="0.25">
      <c r="A48" s="2" t="s">
        <v>15</v>
      </c>
      <c r="B48" s="15">
        <v>276.36954300000002</v>
      </c>
      <c r="C48" s="15">
        <v>229.72743399999999</v>
      </c>
      <c r="D48" s="15">
        <f t="shared" si="17"/>
        <v>20.303238576198964</v>
      </c>
      <c r="E48" s="15" t="s">
        <v>31</v>
      </c>
      <c r="F48" s="15" t="s">
        <v>31</v>
      </c>
      <c r="G48" s="15">
        <f t="shared" si="18"/>
        <v>0</v>
      </c>
      <c r="H48" s="15">
        <f t="shared" si="15"/>
        <v>2.516835725018757</v>
      </c>
      <c r="I48" s="15">
        <f t="shared" si="16"/>
        <v>2.2645456696528568</v>
      </c>
      <c r="O48" s="10"/>
      <c r="P48" s="10"/>
    </row>
    <row r="49" spans="1:16" x14ac:dyDescent="0.25">
      <c r="A49" s="2" t="s">
        <v>16</v>
      </c>
      <c r="B49" s="15">
        <v>138.01116999999999</v>
      </c>
      <c r="C49" s="15">
        <v>121.289342</v>
      </c>
      <c r="D49" s="15">
        <f t="shared" si="17"/>
        <v>13.786724970442975</v>
      </c>
      <c r="E49" s="15" t="s">
        <v>31</v>
      </c>
      <c r="F49" s="15" t="s">
        <v>31</v>
      </c>
      <c r="G49" s="15">
        <f t="shared" si="18"/>
        <v>0</v>
      </c>
      <c r="H49" s="15">
        <f t="shared" si="15"/>
        <v>1.256836912407663</v>
      </c>
      <c r="I49" s="15">
        <f t="shared" si="16"/>
        <v>1.1956136427360449</v>
      </c>
      <c r="O49" s="10"/>
      <c r="P49" s="10"/>
    </row>
    <row r="50" spans="1:16" x14ac:dyDescent="0.25">
      <c r="A50" s="1" t="s">
        <v>17</v>
      </c>
      <c r="B50" s="16">
        <f>B38-B39-B40-B42-B43-B45-B46-B47-B48-B49</f>
        <v>120.51246999999978</v>
      </c>
      <c r="C50" s="16">
        <f>C38-C39-C40-C42-C43-C45-C46-C47-C48-C49</f>
        <v>120.95469100000008</v>
      </c>
      <c r="D50" s="16">
        <f t="shared" si="17"/>
        <v>-0.36560880470547374</v>
      </c>
      <c r="E50" s="16" t="s">
        <v>31</v>
      </c>
      <c r="F50" s="16" t="s">
        <v>31</v>
      </c>
      <c r="G50" s="16">
        <f t="shared" si="18"/>
        <v>0</v>
      </c>
      <c r="H50" s="16">
        <f t="shared" si="15"/>
        <v>1.0974801583192206</v>
      </c>
      <c r="I50" s="16">
        <f t="shared" si="16"/>
        <v>1.1923148095940928</v>
      </c>
      <c r="O50" s="10"/>
      <c r="P50" s="10"/>
    </row>
    <row r="51" spans="1:16" x14ac:dyDescent="0.25">
      <c r="A51" s="14"/>
      <c r="O51" s="10"/>
    </row>
    <row r="54" spans="1:16" x14ac:dyDescent="0.25">
      <c r="A54" s="11"/>
      <c r="B54" s="11"/>
      <c r="D54" s="10"/>
    </row>
    <row r="55" spans="1:16" x14ac:dyDescent="0.25">
      <c r="A55" s="12"/>
      <c r="B55" s="12"/>
      <c r="D55" s="10"/>
    </row>
    <row r="56" spans="1:16" x14ac:dyDescent="0.25">
      <c r="A56" s="13"/>
      <c r="B56" s="12"/>
      <c r="D56" s="10"/>
    </row>
    <row r="57" spans="1:16" x14ac:dyDescent="0.25">
      <c r="A57" s="12"/>
      <c r="B57" s="12"/>
      <c r="D57" s="10"/>
    </row>
    <row r="58" spans="1:16" x14ac:dyDescent="0.25">
      <c r="A58" s="12"/>
      <c r="B58" s="12"/>
      <c r="D58" s="10"/>
    </row>
    <row r="59" spans="1:16" x14ac:dyDescent="0.25">
      <c r="A59" s="12"/>
      <c r="B59" s="12"/>
      <c r="D59" s="10"/>
    </row>
    <row r="60" spans="1:16" x14ac:dyDescent="0.25">
      <c r="A60" s="13"/>
      <c r="B60" s="12"/>
      <c r="D60" s="10"/>
    </row>
    <row r="61" spans="1:16" x14ac:dyDescent="0.25">
      <c r="A61" s="13"/>
      <c r="B61" s="12"/>
      <c r="D61" s="10"/>
    </row>
    <row r="62" spans="1:16" x14ac:dyDescent="0.25">
      <c r="A62" s="12"/>
      <c r="B62" s="12"/>
      <c r="D62" s="10"/>
    </row>
    <row r="63" spans="1:16" x14ac:dyDescent="0.25">
      <c r="A63" s="13"/>
      <c r="B63" s="12"/>
      <c r="D63" s="10"/>
    </row>
    <row r="64" spans="1:16" x14ac:dyDescent="0.25">
      <c r="A64" s="13"/>
      <c r="B64" s="12"/>
      <c r="D64" s="10"/>
    </row>
    <row r="65" spans="1:4" x14ac:dyDescent="0.25">
      <c r="A65" s="12"/>
      <c r="B65" s="12"/>
      <c r="D65" s="10"/>
    </row>
    <row r="66" spans="1:4" x14ac:dyDescent="0.25">
      <c r="A66" s="13"/>
      <c r="B66" s="12"/>
      <c r="D66" s="10"/>
    </row>
    <row r="67" spans="1:4" x14ac:dyDescent="0.25">
      <c r="A67" s="13"/>
      <c r="B67" s="12"/>
      <c r="D67" s="10"/>
    </row>
    <row r="68" spans="1:4" x14ac:dyDescent="0.25">
      <c r="A68" s="13"/>
      <c r="B68" s="12"/>
      <c r="D68" s="10"/>
    </row>
    <row r="69" spans="1:4" x14ac:dyDescent="0.25">
      <c r="A69" s="13"/>
      <c r="B69" s="12"/>
      <c r="D69" s="10"/>
    </row>
    <row r="70" spans="1:4" x14ac:dyDescent="0.25">
      <c r="A70" s="13"/>
      <c r="B70" s="12"/>
      <c r="D70" s="10"/>
    </row>
    <row r="71" spans="1:4" x14ac:dyDescent="0.25">
      <c r="A71" s="13"/>
      <c r="B71" s="12"/>
      <c r="D71" s="10"/>
    </row>
    <row r="72" spans="1:4" x14ac:dyDescent="0.25">
      <c r="A72" s="12"/>
      <c r="B72" s="12"/>
      <c r="D72" s="10"/>
    </row>
  </sheetData>
  <mergeCells count="9">
    <mergeCell ref="A2:A4"/>
    <mergeCell ref="B2:D2"/>
    <mergeCell ref="H2:I2"/>
    <mergeCell ref="A30:A32"/>
    <mergeCell ref="B30:D30"/>
    <mergeCell ref="H30:I30"/>
    <mergeCell ref="C29:I29"/>
    <mergeCell ref="E30:G30"/>
    <mergeCell ref="E2:G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2012-03-23T09:19:40Z</dcterms:created>
  <dcterms:modified xsi:type="dcterms:W3CDTF">2020-04-07T05:32:44Z</dcterms:modified>
</cp:coreProperties>
</file>