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1861CA19-839C-45E0-95DE-D48BA1F0C854}" xr6:coauthVersionLast="41" xr6:coauthVersionMax="41" xr10:uidLastSave="{00000000-0000-0000-0000-000000000000}"/>
  <bookViews>
    <workbookView xWindow="2037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5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33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E5" i="1"/>
  <c r="D5" i="1"/>
  <c r="J34" i="1" l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K33" i="1"/>
  <c r="J33" i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K6" i="1"/>
  <c r="J6" i="1"/>
  <c r="F5" i="1" l="1"/>
  <c r="J5" i="1"/>
  <c r="K5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</calcChain>
</file>

<file path=xl/sharedStrings.xml><?xml version="1.0" encoding="utf-8"?>
<sst xmlns="http://schemas.openxmlformats.org/spreadsheetml/2006/main" count="90" uniqueCount="36">
  <si>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</si>
  <si>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</si>
  <si>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</si>
  <si>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</si>
  <si>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</si>
  <si>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</si>
  <si>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</si>
  <si>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</si>
  <si>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</si>
  <si>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</si>
  <si>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</si>
  <si>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</si>
  <si>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</si>
  <si>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</si>
  <si>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</si>
  <si>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Warranties</t>
  </si>
  <si>
    <t>Travel</t>
  </si>
  <si>
    <t>Other non-life insurance</t>
  </si>
  <si>
    <t>GROSS WRITTEN PREMIUMS</t>
  </si>
  <si>
    <t>Weight in all GWP</t>
  </si>
  <si>
    <t>Change</t>
  </si>
  <si>
    <t>EUR m</t>
  </si>
  <si>
    <t>%</t>
  </si>
  <si>
    <t>TOTAL LIFE</t>
  </si>
  <si>
    <t>RON m</t>
  </si>
  <si>
    <t>In local currency - RON</t>
  </si>
  <si>
    <t>SOURCE:</t>
  </si>
  <si>
    <t>Currency: Leu (RON)</t>
  </si>
  <si>
    <t>FSA - Financial Supervision Authority</t>
  </si>
  <si>
    <t xml:space="preserve">BNRO - National Bank of Romania </t>
  </si>
  <si>
    <t>PAID CLAIMS</t>
  </si>
  <si>
    <t>na</t>
  </si>
  <si>
    <t>Currency conversions were calculed for an exchange rate of:</t>
  </si>
  <si>
    <t>1EUR = 4.6639 RON at December 31st 2018</t>
  </si>
  <si>
    <t>1EUR = 4.6597 RON at December 31st 2017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</si>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</sst>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€_-;\-* #,##0.00\ _€_-;_-* &quot;-&quot;??\ _€_-;_-@_-"/>
    <numFmt numFmtId="165" formatCode="_(* #,##0.00_);_(* \(#,##0.00\);_(* \-??_);_(@_)"/>
    <numFmt numFmtId="166" formatCode="_-* #,##0.00\ _ _-;\-* #,##0.00\ _ _-;_-* &quot;-&quot;??\ _ _-;_-@_-"/>
    <numFmt numFmtId="167" formatCode="[$-10418]#,##0;\-#,##0"/>
    <numFmt numFmtId="168" formatCode="_-* #,##0\ _€_-;\-* #,##0\ _€_-;_-* &quot;-&quot;??\ _€_-;_-@_-"/>
    <numFmt numFmtId="169" formatCode="_(* #,##0_);_(* \(#,##0\);_(* &quot;-&quot;??_);_(@_)"/>
    <numFmt numFmtId="170" formatCode="_-* #,##0.0000\ _€_-;\-* #,##0.00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left" indent="2"/>
    </xf>
    <xf numFmtId="165" fontId="5" fillId="0" borderId="1" xfId="0" applyNumberFormat="1" applyFont="1" applyBorder="1" applyAlignment="1">
      <alignment horizontal="left" indent="2"/>
    </xf>
    <xf numFmtId="0" fontId="7" fillId="0" borderId="1" xfId="0" applyFont="1" applyBorder="1" applyAlignment="1" applyProtection="1">
      <alignment horizontal="left" wrapText="1" indent="6"/>
      <protection locked="0"/>
    </xf>
    <xf numFmtId="0" fontId="5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3" fillId="0" borderId="0" xfId="0" applyFont="1"/>
    <xf numFmtId="0" fontId="8" fillId="0" borderId="0" xfId="0" applyFont="1"/>
    <xf numFmtId="164" fontId="0" fillId="0" borderId="0" xfId="1" applyFon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0" fontId="12" fillId="0" borderId="0" xfId="0" applyFont="1"/>
    <xf numFmtId="164" fontId="8" fillId="0" borderId="1" xfId="1" applyFont="1" applyBorder="1" applyAlignment="1">
      <alignment horizontal="right"/>
    </xf>
    <xf numFmtId="164" fontId="1" fillId="0" borderId="1" xfId="1" applyBorder="1" applyAlignment="1">
      <alignment horizontal="right"/>
    </xf>
    <xf numFmtId="164" fontId="2" fillId="0" borderId="0" xfId="1" applyFont="1"/>
    <xf numFmtId="0" fontId="2" fillId="0" borderId="0" xfId="0" applyFont="1"/>
    <xf numFmtId="0" fontId="3" fillId="6" borderId="1" xfId="0" applyFont="1" applyFill="1" applyBorder="1" applyAlignment="1">
      <alignment horizontal="left" indent="2"/>
    </xf>
    <xf numFmtId="0" fontId="6" fillId="6" borderId="1" xfId="0" applyFont="1" applyFill="1" applyBorder="1" applyAlignment="1" applyProtection="1">
      <alignment horizontal="left" wrapText="1" indent="2"/>
      <protection locked="0"/>
    </xf>
    <xf numFmtId="164" fontId="4" fillId="6" borderId="1" xfId="1" applyFont="1" applyFill="1" applyBorder="1" applyAlignment="1">
      <alignment horizontal="right"/>
    </xf>
    <xf numFmtId="168" fontId="2" fillId="0" borderId="0" xfId="1" applyNumberFormat="1" applyFont="1"/>
    <xf numFmtId="168" fontId="0" fillId="0" borderId="0" xfId="1" applyNumberFormat="1" applyFont="1"/>
    <xf numFmtId="43" fontId="2" fillId="0" borderId="0" xfId="0" applyNumberFormat="1" applyFont="1"/>
    <xf numFmtId="169" fontId="2" fillId="0" borderId="0" xfId="0" applyNumberFormat="1" applyFont="1"/>
    <xf numFmtId="0" fontId="3" fillId="8" borderId="1" xfId="0" applyFont="1" applyFill="1" applyBorder="1"/>
    <xf numFmtId="164" fontId="4" fillId="8" borderId="1" xfId="1" applyFont="1" applyFill="1" applyBorder="1" applyAlignment="1">
      <alignment horizontal="right"/>
    </xf>
    <xf numFmtId="170" fontId="0" fillId="0" borderId="0" xfId="1" applyNumberFormat="1" applyFont="1"/>
    <xf numFmtId="0" fontId="4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W72"/>
  <sheetViews>
    <sheetView tabSelected="1" topLeftCell="A16" zoomScale="130" zoomScaleNormal="130" workbookViewId="0">
      <selection activeCell="D25" activeCellId="1" sqref="D33:E33 D25:E27"/>
    </sheetView>
  </sheetViews>
  <sheetFormatPr defaultRowHeight="15" x14ac:dyDescent="0.25"/>
  <cols>
    <col min="3" max="3" width="33" customWidth="1"/>
    <col min="4" max="4" width="15.140625" customWidth="1"/>
    <col min="5" max="5" width="14.42578125" customWidth="1"/>
    <col min="6" max="6" width="9" bestFit="1" customWidth="1"/>
    <col min="7" max="7" width="13" bestFit="1" customWidth="1"/>
    <col min="8" max="8" width="12.7109375" bestFit="1" customWidth="1"/>
    <col min="9" max="9" width="9.7109375" bestFit="1" customWidth="1"/>
    <col min="10" max="11" width="10.85546875" bestFit="1" customWidth="1"/>
    <col min="12" max="12" width="19.42578125" bestFit="1" customWidth="1"/>
    <col min="13" max="13" width="18.5703125" bestFit="1" customWidth="1"/>
    <col min="14" max="14" width="18.5703125" customWidth="1"/>
    <col min="15" max="16" width="18.28515625" bestFit="1" customWidth="1"/>
    <col min="17" max="17" width="16.5703125" bestFit="1" customWidth="1"/>
    <col min="19" max="19" width="12.85546875" bestFit="1" customWidth="1"/>
    <col min="20" max="20" width="11.5703125" bestFit="1" customWidth="1"/>
    <col min="21" max="21" width="9.28515625" bestFit="1" customWidth="1"/>
    <col min="22" max="23" width="11.5703125" bestFit="1" customWidth="1"/>
  </cols>
  <sheetData>
    <row r="1" spans="3:23" x14ac:dyDescent="0.25">
      <c r="C1" s="7" t="s">
        <v>35</v>
      </c>
    </row>
    <row r="2" spans="3:23" ht="15" customHeight="1" x14ac:dyDescent="0.25">
      <c r="C2" s="29" t="s">
        <v>0</v>
      </c>
      <c r="D2" s="30" t="s">
        <v>18</v>
      </c>
      <c r="E2" s="30"/>
      <c r="F2" s="30"/>
      <c r="G2" s="33" t="s">
        <v>30</v>
      </c>
      <c r="H2" s="33"/>
      <c r="I2" s="33"/>
      <c r="J2" s="31" t="s">
        <v>19</v>
      </c>
      <c r="K2" s="31"/>
    </row>
    <row r="3" spans="3:23" x14ac:dyDescent="0.25">
      <c r="C3" s="29"/>
      <c r="D3" s="5">
        <v>2018</v>
      </c>
      <c r="E3" s="5">
        <v>2017</v>
      </c>
      <c r="F3" s="5" t="s">
        <v>20</v>
      </c>
      <c r="G3" s="5">
        <v>2018</v>
      </c>
      <c r="H3" s="5">
        <v>2017</v>
      </c>
      <c r="I3" s="5" t="s">
        <v>20</v>
      </c>
      <c r="J3" s="5">
        <v>2018</v>
      </c>
      <c r="K3" s="5">
        <v>2017</v>
      </c>
    </row>
    <row r="4" spans="3:23" x14ac:dyDescent="0.25">
      <c r="C4" s="29"/>
      <c r="D4" s="6" t="s">
        <v>21</v>
      </c>
      <c r="E4" s="6" t="s">
        <v>21</v>
      </c>
      <c r="F4" s="6" t="s">
        <v>22</v>
      </c>
      <c r="G4" s="6" t="s">
        <v>21</v>
      </c>
      <c r="H4" s="6" t="s">
        <v>21</v>
      </c>
      <c r="I4" s="6" t="s">
        <v>22</v>
      </c>
      <c r="J4" s="6" t="s">
        <v>22</v>
      </c>
      <c r="K4" s="6" t="s">
        <v>22</v>
      </c>
    </row>
    <row r="5" spans="3:23" s="18" customFormat="1" x14ac:dyDescent="0.25">
      <c r="C5" s="26" t="s">
        <v>1</v>
      </c>
      <c r="D5" s="27">
        <f>D33/4.6639</f>
        <v>2174.4104813568047</v>
      </c>
      <c r="E5" s="27">
        <f>E33/4.6597</f>
        <v>2082.0532658754855</v>
      </c>
      <c r="F5" s="27">
        <f>D5*100/E5-100</f>
        <v>4.4358718864228308</v>
      </c>
      <c r="G5" s="27">
        <f>IFERROR(G33/4.6639,"na")</f>
        <v>1273.9889618130749</v>
      </c>
      <c r="H5" s="27">
        <f>IFERROR(H33/4.6597,"na")</f>
        <v>1089.1992398652274</v>
      </c>
      <c r="I5" s="27">
        <f>IFERROR(G5*100/H5-100,0)</f>
        <v>16.965649183772157</v>
      </c>
      <c r="J5" s="27">
        <f>D5*100/$D$5</f>
        <v>100</v>
      </c>
      <c r="K5" s="27">
        <f>E5*100/$E$5</f>
        <v>100</v>
      </c>
      <c r="L5" s="22"/>
      <c r="M5" s="22"/>
      <c r="N5" s="22"/>
      <c r="O5" s="22"/>
      <c r="P5" s="22"/>
      <c r="Q5" s="22"/>
      <c r="S5" s="17"/>
      <c r="T5" s="17"/>
      <c r="U5" s="17"/>
      <c r="V5" s="17"/>
      <c r="W5" s="17"/>
    </row>
    <row r="6" spans="3:23" s="18" customFormat="1" x14ac:dyDescent="0.25">
      <c r="C6" s="26" t="s">
        <v>23</v>
      </c>
      <c r="D6" s="27">
        <f t="shared" ref="D6:D22" si="0">D34/4.6639</f>
        <v>450.07126203392016</v>
      </c>
      <c r="E6" s="27">
        <f t="shared" ref="E6:E22" si="1">E34/4.6597</f>
        <v>432.05898448397966</v>
      </c>
      <c r="F6" s="27">
        <f t="shared" ref="F6:F22" si="2">D6*100/E6-100</f>
        <v>4.1689394728020943</v>
      </c>
      <c r="G6" s="27">
        <f t="shared" ref="G6:G22" si="3">IFERROR(G34/4.6639,"na")</f>
        <v>219.99932266986855</v>
      </c>
      <c r="H6" s="27">
        <f t="shared" ref="H6:H22" si="4">IFERROR(H34/4.6597,"na")</f>
        <v>214.27240723651738</v>
      </c>
      <c r="I6" s="27">
        <f t="shared" ref="I6:I22" si="5">IFERROR(G6*100/H6-100,0)</f>
        <v>2.6727265107119962</v>
      </c>
      <c r="J6" s="27">
        <f t="shared" ref="J6:J22" si="6">D6*100/$D$5</f>
        <v>20.698541783751949</v>
      </c>
      <c r="K6" s="27">
        <f t="shared" ref="K6:K22" si="7">E6*100/$E$5</f>
        <v>20.751581698958244</v>
      </c>
      <c r="L6" s="22"/>
      <c r="M6" s="22"/>
      <c r="N6" s="22"/>
      <c r="O6" s="22"/>
      <c r="P6" s="22"/>
      <c r="Q6" s="22"/>
      <c r="S6" s="17"/>
      <c r="T6" s="17"/>
      <c r="U6" s="17"/>
      <c r="V6" s="17"/>
      <c r="W6" s="17"/>
    </row>
    <row r="7" spans="3:23" x14ac:dyDescent="0.25">
      <c r="C7" s="1" t="s">
        <v>2</v>
      </c>
      <c r="D7" s="15">
        <f t="shared" si="0"/>
        <v>318.00497352001543</v>
      </c>
      <c r="E7" s="15">
        <f t="shared" si="1"/>
        <v>295.63435049466705</v>
      </c>
      <c r="F7" s="15">
        <f t="shared" si="2"/>
        <v>7.5669904352849926</v>
      </c>
      <c r="G7" s="15">
        <f t="shared" si="3"/>
        <v>92.630755805227381</v>
      </c>
      <c r="H7" s="15">
        <f t="shared" si="4"/>
        <v>82.373124450071899</v>
      </c>
      <c r="I7" s="15">
        <f t="shared" si="5"/>
        <v>12.452643290680143</v>
      </c>
      <c r="J7" s="15">
        <f t="shared" si="6"/>
        <v>14.624882295526112</v>
      </c>
      <c r="K7" s="15">
        <f t="shared" si="7"/>
        <v>14.199173255558154</v>
      </c>
      <c r="L7" s="23"/>
      <c r="M7" s="23"/>
      <c r="N7" s="23"/>
      <c r="O7" s="23"/>
      <c r="P7" s="23"/>
      <c r="Q7" s="23"/>
      <c r="S7" s="17"/>
      <c r="T7" s="17"/>
      <c r="U7" s="17"/>
      <c r="V7" s="17"/>
      <c r="W7" s="17"/>
    </row>
    <row r="8" spans="3:23" x14ac:dyDescent="0.25">
      <c r="C8" s="1" t="s">
        <v>3</v>
      </c>
      <c r="D8" s="15">
        <f t="shared" si="0"/>
        <v>108.38905979973842</v>
      </c>
      <c r="E8" s="15">
        <f t="shared" si="1"/>
        <v>118.93821791102431</v>
      </c>
      <c r="F8" s="15">
        <f t="shared" si="2"/>
        <v>-8.8694435620159879</v>
      </c>
      <c r="G8" s="15">
        <f t="shared" si="3"/>
        <v>118.13734878535131</v>
      </c>
      <c r="H8" s="15">
        <f t="shared" si="4"/>
        <v>124.65196364572826</v>
      </c>
      <c r="I8" s="15">
        <f t="shared" si="5"/>
        <v>-5.2262432695340806</v>
      </c>
      <c r="J8" s="15">
        <f t="shared" si="6"/>
        <v>4.9847561317909497</v>
      </c>
      <c r="K8" s="15">
        <f t="shared" si="7"/>
        <v>5.7125444319990448</v>
      </c>
      <c r="L8" s="23"/>
      <c r="M8" s="23"/>
      <c r="N8" s="23"/>
      <c r="O8" s="23"/>
      <c r="P8" s="23"/>
      <c r="Q8" s="23"/>
      <c r="S8" s="17"/>
      <c r="T8" s="17"/>
      <c r="U8" s="17"/>
      <c r="V8" s="17"/>
      <c r="W8" s="17"/>
    </row>
    <row r="9" spans="3:23" x14ac:dyDescent="0.25">
      <c r="C9" s="1" t="s">
        <v>4</v>
      </c>
      <c r="D9" s="16">
        <f t="shared" si="0"/>
        <v>23.67722871416629</v>
      </c>
      <c r="E9" s="16">
        <f t="shared" si="1"/>
        <v>17.486416078288276</v>
      </c>
      <c r="F9" s="16">
        <f t="shared" si="2"/>
        <v>35.403553296233952</v>
      </c>
      <c r="G9" s="16">
        <f t="shared" si="3"/>
        <v>9.2312180792898495</v>
      </c>
      <c r="H9" s="16">
        <f t="shared" si="4"/>
        <v>7.1765823980084562</v>
      </c>
      <c r="I9" s="16">
        <f t="shared" si="5"/>
        <v>28.62972327680049</v>
      </c>
      <c r="J9" s="16">
        <f t="shared" si="6"/>
        <v>1.0889033564348898</v>
      </c>
      <c r="K9" s="16">
        <f t="shared" si="7"/>
        <v>0.83986401140104294</v>
      </c>
      <c r="L9" s="23"/>
      <c r="M9" s="23"/>
      <c r="N9" s="23"/>
      <c r="O9" s="23"/>
      <c r="P9" s="23"/>
      <c r="Q9" s="23"/>
      <c r="S9" s="17"/>
      <c r="T9" s="17"/>
      <c r="U9" s="17"/>
      <c r="V9" s="17"/>
      <c r="W9" s="17"/>
    </row>
    <row r="10" spans="3:23" s="18" customFormat="1" x14ac:dyDescent="0.25">
      <c r="C10" s="26" t="s">
        <v>5</v>
      </c>
      <c r="D10" s="27">
        <f t="shared" si="0"/>
        <v>1724.3392193228844</v>
      </c>
      <c r="E10" s="27">
        <f t="shared" si="1"/>
        <v>1649.9942813915061</v>
      </c>
      <c r="F10" s="27">
        <f t="shared" si="2"/>
        <v>4.5057694302237365</v>
      </c>
      <c r="G10" s="27">
        <f t="shared" si="3"/>
        <v>1053.9896391432062</v>
      </c>
      <c r="H10" s="27">
        <f t="shared" si="4"/>
        <v>874.92683262871003</v>
      </c>
      <c r="I10" s="27">
        <f t="shared" si="5"/>
        <v>20.466032111108476</v>
      </c>
      <c r="J10" s="27">
        <f t="shared" si="6"/>
        <v>79.301458216248051</v>
      </c>
      <c r="K10" s="27">
        <f t="shared" si="7"/>
        <v>79.248418301041767</v>
      </c>
      <c r="L10" s="22"/>
      <c r="M10" s="22"/>
      <c r="N10" s="22"/>
      <c r="O10" s="22"/>
      <c r="P10" s="22"/>
      <c r="Q10" s="22"/>
      <c r="S10" s="17"/>
      <c r="T10" s="17"/>
      <c r="U10" s="17"/>
      <c r="V10" s="17"/>
      <c r="W10" s="17"/>
    </row>
    <row r="11" spans="3:23" x14ac:dyDescent="0.25">
      <c r="C11" s="2" t="s">
        <v>6</v>
      </c>
      <c r="D11" s="15">
        <f t="shared" si="0"/>
        <v>11.461707154956153</v>
      </c>
      <c r="E11" s="15">
        <f t="shared" si="1"/>
        <v>11.983511384853102</v>
      </c>
      <c r="F11" s="15">
        <f t="shared" si="2"/>
        <v>-4.3543516849034631</v>
      </c>
      <c r="G11" s="15" t="str">
        <f t="shared" si="3"/>
        <v>na</v>
      </c>
      <c r="H11" s="15" t="str">
        <f t="shared" si="4"/>
        <v>na</v>
      </c>
      <c r="I11" s="15">
        <f t="shared" si="5"/>
        <v>0</v>
      </c>
      <c r="J11" s="15">
        <f t="shared" si="6"/>
        <v>0.52711791325638713</v>
      </c>
      <c r="K11" s="15">
        <f t="shared" si="7"/>
        <v>0.57556219051937363</v>
      </c>
      <c r="L11" s="23"/>
      <c r="M11" s="23"/>
      <c r="N11" s="23"/>
      <c r="O11" s="23"/>
      <c r="P11" s="23"/>
      <c r="Q11" s="23"/>
      <c r="S11" s="17"/>
      <c r="T11" s="17"/>
      <c r="U11" s="17"/>
      <c r="V11" s="17"/>
      <c r="W11" s="17"/>
    </row>
    <row r="12" spans="3:23" x14ac:dyDescent="0.25">
      <c r="C12" s="2" t="s">
        <v>7</v>
      </c>
      <c r="D12" s="15">
        <f t="shared" si="0"/>
        <v>49.317625163489787</v>
      </c>
      <c r="E12" s="15">
        <f t="shared" si="1"/>
        <v>28.301505676331097</v>
      </c>
      <c r="F12" s="15">
        <f t="shared" si="2"/>
        <v>74.25795548656879</v>
      </c>
      <c r="G12" s="15" t="str">
        <f t="shared" si="3"/>
        <v>na</v>
      </c>
      <c r="H12" s="15" t="str">
        <f t="shared" si="4"/>
        <v>na</v>
      </c>
      <c r="I12" s="15">
        <f t="shared" si="5"/>
        <v>0</v>
      </c>
      <c r="J12" s="15">
        <f t="shared" si="6"/>
        <v>2.2680917695317677</v>
      </c>
      <c r="K12" s="15">
        <f t="shared" si="7"/>
        <v>1.3593074749905862</v>
      </c>
      <c r="L12" s="23"/>
      <c r="M12" s="23"/>
      <c r="N12" s="23"/>
      <c r="O12" s="23"/>
      <c r="P12" s="23"/>
      <c r="Q12" s="23"/>
      <c r="S12" s="17"/>
      <c r="T12" s="17"/>
      <c r="U12" s="17"/>
      <c r="V12" s="17"/>
      <c r="W12" s="17"/>
    </row>
    <row r="13" spans="3:23" s="18" customFormat="1" x14ac:dyDescent="0.25">
      <c r="C13" s="19" t="s">
        <v>8</v>
      </c>
      <c r="D13" s="21">
        <f t="shared" si="0"/>
        <v>261.60887304616313</v>
      </c>
      <c r="E13" s="21">
        <f t="shared" si="1"/>
        <v>251.36297508423291</v>
      </c>
      <c r="F13" s="21">
        <f t="shared" si="2"/>
        <v>4.0761364948424728</v>
      </c>
      <c r="G13" s="21" t="str">
        <f t="shared" si="3"/>
        <v>na</v>
      </c>
      <c r="H13" s="21" t="str">
        <f t="shared" si="4"/>
        <v>na</v>
      </c>
      <c r="I13" s="21">
        <f t="shared" si="5"/>
        <v>0</v>
      </c>
      <c r="J13" s="21">
        <f t="shared" si="6"/>
        <v>12.031255151185738</v>
      </c>
      <c r="K13" s="21">
        <f t="shared" si="7"/>
        <v>12.072840748314714</v>
      </c>
      <c r="L13" s="22"/>
      <c r="M13" s="22"/>
      <c r="N13" s="22"/>
      <c r="O13" s="22"/>
      <c r="P13" s="22"/>
      <c r="Q13" s="22"/>
      <c r="S13" s="17"/>
      <c r="T13" s="17"/>
      <c r="U13" s="17"/>
      <c r="V13" s="17"/>
      <c r="W13" s="17"/>
    </row>
    <row r="14" spans="3:23" x14ac:dyDescent="0.25">
      <c r="C14" s="3" t="s">
        <v>9</v>
      </c>
      <c r="D14" s="15">
        <f t="shared" si="0"/>
        <v>228.28115525633055</v>
      </c>
      <c r="E14" s="15">
        <f t="shared" si="1"/>
        <v>215.64424147477305</v>
      </c>
      <c r="F14" s="15">
        <f t="shared" si="2"/>
        <v>5.8600747671881805</v>
      </c>
      <c r="G14" s="15">
        <f t="shared" si="3"/>
        <v>46.763999013700975</v>
      </c>
      <c r="H14" s="15">
        <f t="shared" si="4"/>
        <v>51.407204755670961</v>
      </c>
      <c r="I14" s="15">
        <f t="shared" si="5"/>
        <v>-9.0322081584445044</v>
      </c>
      <c r="J14" s="15">
        <f t="shared" si="6"/>
        <v>10.498530853010147</v>
      </c>
      <c r="K14" s="15">
        <f t="shared" si="7"/>
        <v>10.357287443560983</v>
      </c>
      <c r="L14" s="23"/>
      <c r="M14" s="28"/>
      <c r="N14" s="28"/>
      <c r="O14" s="23"/>
      <c r="P14" s="23"/>
      <c r="Q14" s="23"/>
      <c r="S14" s="17"/>
      <c r="T14" s="17"/>
      <c r="U14" s="17"/>
      <c r="V14" s="17"/>
      <c r="W14" s="17"/>
    </row>
    <row r="15" spans="3:23" x14ac:dyDescent="0.25">
      <c r="C15" s="3" t="s">
        <v>10</v>
      </c>
      <c r="D15" s="15">
        <f t="shared" si="0"/>
        <v>33.327717789832541</v>
      </c>
      <c r="E15" s="15">
        <f t="shared" si="1"/>
        <v>35.718733609459832</v>
      </c>
      <c r="F15" s="15">
        <f t="shared" si="2"/>
        <v>-6.6940106157460377</v>
      </c>
      <c r="G15" s="15" t="str">
        <f t="shared" si="3"/>
        <v>na</v>
      </c>
      <c r="H15" s="15" t="str">
        <f t="shared" si="4"/>
        <v>na</v>
      </c>
      <c r="I15" s="15">
        <f t="shared" si="5"/>
        <v>0</v>
      </c>
      <c r="J15" s="15">
        <f t="shared" si="6"/>
        <v>1.5327242981755895</v>
      </c>
      <c r="K15" s="15">
        <f t="shared" si="7"/>
        <v>1.7155533047537288</v>
      </c>
      <c r="L15" s="23"/>
      <c r="M15" s="28"/>
      <c r="N15" s="28"/>
      <c r="O15" s="23"/>
      <c r="P15" s="23"/>
      <c r="Q15" s="23"/>
      <c r="S15" s="17"/>
      <c r="T15" s="17"/>
      <c r="U15" s="17"/>
      <c r="V15" s="17"/>
      <c r="W15" s="17"/>
    </row>
    <row r="16" spans="3:23" s="18" customFormat="1" x14ac:dyDescent="0.25">
      <c r="C16" s="20" t="s">
        <v>11</v>
      </c>
      <c r="D16" s="21">
        <f t="shared" si="0"/>
        <v>1246.8447651107442</v>
      </c>
      <c r="E16" s="21">
        <f t="shared" si="1"/>
        <v>1227.0814698371139</v>
      </c>
      <c r="F16" s="21">
        <f t="shared" si="2"/>
        <v>1.6105935717743165</v>
      </c>
      <c r="G16" s="21">
        <f t="shared" si="3"/>
        <v>901.74145521988032</v>
      </c>
      <c r="H16" s="21">
        <f t="shared" si="4"/>
        <v>737.1331647960169</v>
      </c>
      <c r="I16" s="21">
        <f t="shared" si="5"/>
        <v>22.330875652490093</v>
      </c>
      <c r="J16" s="21">
        <f t="shared" si="6"/>
        <v>57.341738176902496</v>
      </c>
      <c r="K16" s="21">
        <f t="shared" si="7"/>
        <v>58.936122814376539</v>
      </c>
      <c r="L16" s="22"/>
      <c r="M16" s="22"/>
      <c r="N16" s="22"/>
      <c r="O16" s="22"/>
      <c r="P16" s="22"/>
      <c r="Q16" s="22"/>
      <c r="S16" s="17"/>
      <c r="T16" s="17"/>
      <c r="U16" s="17"/>
      <c r="V16" s="17"/>
      <c r="W16" s="17"/>
    </row>
    <row r="17" spans="3:23" x14ac:dyDescent="0.25">
      <c r="C17" s="3" t="s">
        <v>12</v>
      </c>
      <c r="D17" s="15">
        <f t="shared" si="0"/>
        <v>444.52909817963513</v>
      </c>
      <c r="E17" s="15">
        <f t="shared" si="1"/>
        <v>406.68052599952784</v>
      </c>
      <c r="F17" s="15">
        <f t="shared" si="2"/>
        <v>9.3067087702525555</v>
      </c>
      <c r="G17" s="15">
        <f t="shared" si="3"/>
        <v>305.31137846008704</v>
      </c>
      <c r="H17" s="15">
        <f t="shared" si="4"/>
        <v>256.24257269781316</v>
      </c>
      <c r="I17" s="15">
        <f t="shared" si="5"/>
        <v>19.149357285036601</v>
      </c>
      <c r="J17" s="15">
        <f t="shared" si="6"/>
        <v>20.443660568737442</v>
      </c>
      <c r="K17" s="15">
        <f t="shared" si="7"/>
        <v>19.532666750892282</v>
      </c>
      <c r="L17" s="23"/>
      <c r="M17" s="23"/>
      <c r="N17" s="23"/>
      <c r="O17" s="23"/>
      <c r="P17" s="23"/>
      <c r="Q17" s="23"/>
      <c r="S17" s="17"/>
      <c r="T17" s="17"/>
      <c r="U17" s="17"/>
      <c r="V17" s="17"/>
      <c r="W17" s="17"/>
    </row>
    <row r="18" spans="3:23" x14ac:dyDescent="0.25">
      <c r="C18" s="3" t="s">
        <v>13</v>
      </c>
      <c r="D18" s="15">
        <f t="shared" si="0"/>
        <v>802.31566693110915</v>
      </c>
      <c r="E18" s="15">
        <f t="shared" si="1"/>
        <v>820.40094383758617</v>
      </c>
      <c r="F18" s="15">
        <f t="shared" si="2"/>
        <v>-2.2044436982092606</v>
      </c>
      <c r="G18" s="15">
        <f t="shared" si="3"/>
        <v>596.43007675979334</v>
      </c>
      <c r="H18" s="15">
        <f t="shared" si="4"/>
        <v>480.89059209820374</v>
      </c>
      <c r="I18" s="15">
        <f t="shared" si="5"/>
        <v>24.026147851525238</v>
      </c>
      <c r="J18" s="15">
        <f t="shared" si="6"/>
        <v>36.898077608165053</v>
      </c>
      <c r="K18" s="15">
        <f t="shared" si="7"/>
        <v>39.403456063484271</v>
      </c>
      <c r="L18" s="23"/>
      <c r="M18" s="23"/>
      <c r="N18" s="23"/>
      <c r="O18" s="23"/>
      <c r="P18" s="23"/>
      <c r="Q18" s="23"/>
      <c r="S18" s="17"/>
      <c r="T18" s="17"/>
      <c r="U18" s="17"/>
      <c r="V18" s="17"/>
      <c r="W18" s="17"/>
    </row>
    <row r="19" spans="3:23" x14ac:dyDescent="0.25">
      <c r="C19" s="2" t="s">
        <v>14</v>
      </c>
      <c r="D19" s="15">
        <f t="shared" si="0"/>
        <v>53.892777503805831</v>
      </c>
      <c r="E19" s="15">
        <f t="shared" si="1"/>
        <v>48.321473700023603</v>
      </c>
      <c r="F19" s="15">
        <f t="shared" si="2"/>
        <v>11.529664509755023</v>
      </c>
      <c r="G19" s="15" t="str">
        <f t="shared" si="3"/>
        <v>na</v>
      </c>
      <c r="H19" s="15" t="str">
        <f t="shared" si="4"/>
        <v>na</v>
      </c>
      <c r="I19" s="15">
        <f t="shared" si="5"/>
        <v>0</v>
      </c>
      <c r="J19" s="15">
        <f t="shared" si="6"/>
        <v>2.4785006311309452</v>
      </c>
      <c r="K19" s="15">
        <f t="shared" si="7"/>
        <v>2.3208567471353732</v>
      </c>
      <c r="L19" s="23"/>
      <c r="M19" s="23"/>
      <c r="N19" s="23"/>
      <c r="O19" s="23"/>
      <c r="P19" s="23"/>
      <c r="Q19" s="23"/>
      <c r="S19" s="17"/>
      <c r="T19" s="17"/>
      <c r="U19" s="17"/>
      <c r="V19" s="17"/>
      <c r="W19" s="17"/>
    </row>
    <row r="20" spans="3:23" x14ac:dyDescent="0.25">
      <c r="C20" s="2" t="s">
        <v>15</v>
      </c>
      <c r="D20" s="15">
        <f t="shared" si="0"/>
        <v>49.289061729453891</v>
      </c>
      <c r="E20" s="15">
        <f t="shared" si="1"/>
        <v>36.380030474064853</v>
      </c>
      <c r="F20" s="15">
        <f t="shared" si="2"/>
        <v>35.483838488238263</v>
      </c>
      <c r="G20" s="15" t="str">
        <f t="shared" si="3"/>
        <v>na</v>
      </c>
      <c r="H20" s="15" t="str">
        <f t="shared" si="4"/>
        <v>na</v>
      </c>
      <c r="I20" s="15">
        <f t="shared" si="5"/>
        <v>0</v>
      </c>
      <c r="J20" s="15">
        <f t="shared" si="6"/>
        <v>2.2667781521499166</v>
      </c>
      <c r="K20" s="15">
        <f t="shared" si="7"/>
        <v>1.7473150697115984</v>
      </c>
      <c r="L20" s="23"/>
      <c r="M20" s="23"/>
      <c r="N20" s="23"/>
      <c r="O20" s="23"/>
      <c r="P20" s="23"/>
      <c r="Q20" s="23"/>
      <c r="S20" s="17"/>
      <c r="T20" s="17"/>
      <c r="U20" s="17"/>
      <c r="V20" s="17"/>
      <c r="W20" s="17"/>
    </row>
    <row r="21" spans="3:23" x14ac:dyDescent="0.25">
      <c r="C21" s="2" t="s">
        <v>16</v>
      </c>
      <c r="D21" s="15">
        <f t="shared" si="0"/>
        <v>26.005991123308821</v>
      </c>
      <c r="E21" s="15">
        <f t="shared" si="1"/>
        <v>22.030237998154391</v>
      </c>
      <c r="F21" s="15">
        <f t="shared" si="2"/>
        <v>18.046800608724723</v>
      </c>
      <c r="G21" s="15" t="str">
        <f t="shared" si="3"/>
        <v>na</v>
      </c>
      <c r="H21" s="15" t="str">
        <f t="shared" si="4"/>
        <v>na</v>
      </c>
      <c r="I21" s="15">
        <f t="shared" si="5"/>
        <v>0</v>
      </c>
      <c r="J21" s="15">
        <f t="shared" si="6"/>
        <v>1.1960019208094239</v>
      </c>
      <c r="K21" s="15">
        <f t="shared" si="7"/>
        <v>1.0581015557683566</v>
      </c>
      <c r="L21" s="23"/>
      <c r="M21" s="23"/>
      <c r="N21" s="23"/>
      <c r="O21" s="23"/>
      <c r="P21" s="23"/>
      <c r="Q21" s="23"/>
      <c r="S21" s="17"/>
      <c r="T21" s="17"/>
      <c r="U21" s="17"/>
      <c r="V21" s="17"/>
      <c r="W21" s="17"/>
    </row>
    <row r="22" spans="3:23" x14ac:dyDescent="0.25">
      <c r="C22" s="1" t="s">
        <v>17</v>
      </c>
      <c r="D22" s="16">
        <f t="shared" si="0"/>
        <v>25.918418490962253</v>
      </c>
      <c r="E22" s="16">
        <f t="shared" si="1"/>
        <v>24.533077236731927</v>
      </c>
      <c r="F22" s="16">
        <f t="shared" si="2"/>
        <v>5.646830362381678</v>
      </c>
      <c r="G22" s="16" t="str">
        <f t="shared" si="3"/>
        <v>na</v>
      </c>
      <c r="H22" s="16" t="str">
        <f t="shared" si="4"/>
        <v>na</v>
      </c>
      <c r="I22" s="16">
        <f t="shared" si="5"/>
        <v>0</v>
      </c>
      <c r="J22" s="16">
        <f t="shared" si="6"/>
        <v>1.1919745012813536</v>
      </c>
      <c r="K22" s="16">
        <f t="shared" si="7"/>
        <v>1.1783117002252093</v>
      </c>
      <c r="L22" s="23"/>
      <c r="M22" s="23"/>
      <c r="N22" s="23"/>
      <c r="O22" s="23"/>
      <c r="P22" s="23"/>
      <c r="Q22" s="23"/>
      <c r="S22" s="17"/>
      <c r="T22" s="17"/>
      <c r="U22" s="17"/>
      <c r="V22" s="17"/>
      <c r="W22" s="17"/>
    </row>
    <row r="24" spans="3:23" s="4" customFormat="1" ht="12.75" x14ac:dyDescent="0.2">
      <c r="C24" s="8" t="s">
        <v>26</v>
      </c>
      <c r="E24" s="8" t="s">
        <v>27</v>
      </c>
    </row>
    <row r="25" spans="3:23" s="4" customFormat="1" x14ac:dyDescent="0.25">
      <c r="C25" t="s">
        <v>28</v>
      </c>
      <c r="E25" s="4" t="s">
        <v>32</v>
      </c>
    </row>
    <row r="26" spans="3:23" s="4" customFormat="1" ht="12.75" x14ac:dyDescent="0.2">
      <c r="C26" s="4" t="s">
        <v>29</v>
      </c>
      <c r="E26" s="9" t="s">
        <v>34</v>
      </c>
      <c r="O26" s="9"/>
    </row>
    <row r="27" spans="3:23" x14ac:dyDescent="0.25">
      <c r="E27" s="9" t="s">
        <v>33</v>
      </c>
    </row>
    <row r="28" spans="3:23" x14ac:dyDescent="0.25">
      <c r="D28" s="4"/>
    </row>
    <row r="29" spans="3:23" x14ac:dyDescent="0.25">
      <c r="C29" s="7" t="s">
        <v>35</v>
      </c>
      <c r="E29" s="32" t="s">
        <v>25</v>
      </c>
      <c r="F29" s="32"/>
      <c r="G29" s="32"/>
      <c r="H29" s="32"/>
      <c r="I29" s="32"/>
      <c r="J29" s="32"/>
      <c r="K29" s="32"/>
    </row>
    <row r="30" spans="3:23" ht="15" customHeight="1" x14ac:dyDescent="0.25">
      <c r="C30" s="29" t="s">
        <v>0</v>
      </c>
      <c r="D30" s="30" t="s">
        <v>18</v>
      </c>
      <c r="E30" s="30"/>
      <c r="F30" s="30"/>
      <c r="G30" s="33" t="s">
        <v>30</v>
      </c>
      <c r="H30" s="33"/>
      <c r="I30" s="33"/>
      <c r="J30" s="31" t="s">
        <v>19</v>
      </c>
      <c r="K30" s="31"/>
    </row>
    <row r="31" spans="3:23" x14ac:dyDescent="0.25">
      <c r="C31" s="29"/>
      <c r="D31" s="5">
        <v>2018</v>
      </c>
      <c r="E31" s="5">
        <v>2017</v>
      </c>
      <c r="F31" s="5" t="s">
        <v>20</v>
      </c>
      <c r="G31" s="5">
        <v>2018</v>
      </c>
      <c r="H31" s="5">
        <v>2017</v>
      </c>
      <c r="I31" s="5" t="s">
        <v>20</v>
      </c>
      <c r="J31" s="5">
        <v>2018</v>
      </c>
      <c r="K31" s="5">
        <v>2017</v>
      </c>
    </row>
    <row r="32" spans="3:23" x14ac:dyDescent="0.25">
      <c r="C32" s="29"/>
      <c r="D32" s="6" t="s">
        <v>24</v>
      </c>
      <c r="E32" s="6" t="s">
        <v>24</v>
      </c>
      <c r="F32" s="6" t="s">
        <v>22</v>
      </c>
      <c r="G32" s="6" t="s">
        <v>24</v>
      </c>
      <c r="H32" s="6" t="s">
        <v>24</v>
      </c>
      <c r="I32" s="6" t="s">
        <v>22</v>
      </c>
      <c r="J32" s="6" t="s">
        <v>22</v>
      </c>
      <c r="K32" s="6" t="s">
        <v>22</v>
      </c>
    </row>
    <row r="33" spans="3:20" s="18" customFormat="1" x14ac:dyDescent="0.25">
      <c r="C33" s="26" t="s">
        <v>1</v>
      </c>
      <c r="D33" s="27">
        <v>10141.233044000001</v>
      </c>
      <c r="E33" s="27">
        <v>9701.7436030000008</v>
      </c>
      <c r="F33" s="27">
        <f>D33*100/E33-100</f>
        <v>4.5300046979606776</v>
      </c>
      <c r="G33" s="27">
        <v>5941.7571189999999</v>
      </c>
      <c r="H33" s="27">
        <v>5075.3416980000002</v>
      </c>
      <c r="I33" s="27">
        <f>IFERROR(G33*100/H33-100,0)</f>
        <v>17.071075654697722</v>
      </c>
      <c r="J33" s="27">
        <f t="shared" ref="J33:J50" si="8">D33*100/$D$33</f>
        <v>100</v>
      </c>
      <c r="K33" s="27">
        <f t="shared" ref="K33:K50" si="9">E33*100/$E$33</f>
        <v>100</v>
      </c>
      <c r="L33"/>
      <c r="M33"/>
      <c r="N33"/>
      <c r="O33"/>
      <c r="P33"/>
      <c r="Q33" s="10"/>
      <c r="R33" s="10"/>
      <c r="S33" s="24"/>
      <c r="T33" s="24"/>
    </row>
    <row r="34" spans="3:20" s="18" customFormat="1" x14ac:dyDescent="0.25">
      <c r="C34" s="26" t="s">
        <v>23</v>
      </c>
      <c r="D34" s="27">
        <v>2099.0873590000001</v>
      </c>
      <c r="E34" s="27">
        <v>2013.2652499999999</v>
      </c>
      <c r="F34" s="27">
        <f t="shared" ref="F34:F50" si="10">D34*100/E34-100</f>
        <v>4.2628316859887292</v>
      </c>
      <c r="G34" s="27">
        <v>1026.0548409999999</v>
      </c>
      <c r="H34" s="27">
        <v>998.44513600000005</v>
      </c>
      <c r="I34" s="27">
        <f t="shared" ref="I34:I50" si="11">IFERROR(G34*100/H34-100,0)</f>
        <v>2.7652701189582274</v>
      </c>
      <c r="J34" s="27">
        <f t="shared" si="8"/>
        <v>20.698541783751953</v>
      </c>
      <c r="K34" s="27">
        <f t="shared" si="9"/>
        <v>20.75158169895824</v>
      </c>
      <c r="L34"/>
      <c r="M34"/>
      <c r="N34"/>
      <c r="O34"/>
      <c r="P34"/>
      <c r="Q34" s="10"/>
      <c r="R34" s="10"/>
      <c r="S34" s="25"/>
      <c r="T34" s="24"/>
    </row>
    <row r="35" spans="3:20" x14ac:dyDescent="0.25">
      <c r="C35" s="1" t="s">
        <v>2</v>
      </c>
      <c r="D35" s="15">
        <v>1483.1433959999999</v>
      </c>
      <c r="E35" s="15">
        <v>1377.5673830000001</v>
      </c>
      <c r="F35" s="15">
        <f t="shared" si="10"/>
        <v>7.6639454666879203</v>
      </c>
      <c r="G35" s="15">
        <v>432.02058199999999</v>
      </c>
      <c r="H35" s="15">
        <v>383.834048</v>
      </c>
      <c r="I35" s="15">
        <f t="shared" si="11"/>
        <v>12.554001983690611</v>
      </c>
      <c r="J35" s="15">
        <f t="shared" si="8"/>
        <v>14.624882295526113</v>
      </c>
      <c r="K35" s="15">
        <f t="shared" si="9"/>
        <v>14.199173255558152</v>
      </c>
      <c r="Q35" s="10"/>
      <c r="R35" s="10"/>
      <c r="S35" s="24"/>
      <c r="T35" s="24"/>
    </row>
    <row r="36" spans="3:20" x14ac:dyDescent="0.25">
      <c r="C36" s="1" t="s">
        <v>3</v>
      </c>
      <c r="D36" s="15">
        <v>505.515736</v>
      </c>
      <c r="E36" s="15">
        <v>554.21641399999999</v>
      </c>
      <c r="F36" s="15">
        <f t="shared" si="10"/>
        <v>-8.7873034377505803</v>
      </c>
      <c r="G36" s="15">
        <v>550.98078099999998</v>
      </c>
      <c r="H36" s="15">
        <v>580.84075499999994</v>
      </c>
      <c r="I36" s="15">
        <f t="shared" si="11"/>
        <v>-5.1408193627872976</v>
      </c>
      <c r="J36" s="15">
        <f t="shared" si="8"/>
        <v>4.9847561317909497</v>
      </c>
      <c r="K36" s="15">
        <f t="shared" si="9"/>
        <v>5.7125444319990439</v>
      </c>
      <c r="Q36" s="10"/>
      <c r="R36" s="10"/>
      <c r="S36" s="24"/>
      <c r="T36" s="24"/>
    </row>
    <row r="37" spans="3:20" x14ac:dyDescent="0.25">
      <c r="C37" s="1" t="s">
        <v>4</v>
      </c>
      <c r="D37" s="16">
        <v>110.42822700000016</v>
      </c>
      <c r="E37" s="16">
        <v>81.481452999999874</v>
      </c>
      <c r="F37" s="16">
        <f t="shared" si="10"/>
        <v>35.525598690539226</v>
      </c>
      <c r="G37" s="16">
        <v>43.053477999999927</v>
      </c>
      <c r="H37" s="16">
        <v>33.440721000000003</v>
      </c>
      <c r="I37" s="16">
        <f t="shared" si="11"/>
        <v>28.745663109356769</v>
      </c>
      <c r="J37" s="16">
        <f t="shared" si="8"/>
        <v>1.08890335643489</v>
      </c>
      <c r="K37" s="16">
        <f t="shared" si="9"/>
        <v>0.83986401140104283</v>
      </c>
      <c r="Q37" s="10"/>
      <c r="R37" s="10"/>
      <c r="S37" s="24"/>
      <c r="T37" s="24"/>
    </row>
    <row r="38" spans="3:20" s="18" customFormat="1" x14ac:dyDescent="0.25">
      <c r="C38" s="26" t="s">
        <v>5</v>
      </c>
      <c r="D38" s="27">
        <v>8042.1456850000004</v>
      </c>
      <c r="E38" s="27">
        <v>7688.4783530000004</v>
      </c>
      <c r="F38" s="27">
        <f t="shared" si="10"/>
        <v>4.5999652436037763</v>
      </c>
      <c r="G38" s="27">
        <v>4915.7022779999998</v>
      </c>
      <c r="H38" s="27">
        <v>4076.8965619999999</v>
      </c>
      <c r="I38" s="27">
        <f t="shared" si="11"/>
        <v>20.574613636714588</v>
      </c>
      <c r="J38" s="27">
        <f t="shared" si="8"/>
        <v>79.301458216248051</v>
      </c>
      <c r="K38" s="27">
        <f t="shared" si="9"/>
        <v>79.248418301041752</v>
      </c>
      <c r="L38"/>
      <c r="M38"/>
      <c r="N38"/>
      <c r="O38"/>
      <c r="P38"/>
      <c r="Q38" s="10"/>
      <c r="R38" s="10"/>
      <c r="S38" s="24"/>
      <c r="T38" s="24"/>
    </row>
    <row r="39" spans="3:20" x14ac:dyDescent="0.25">
      <c r="C39" s="2" t="s">
        <v>6</v>
      </c>
      <c r="D39" s="15">
        <v>53.456256000000003</v>
      </c>
      <c r="E39" s="15">
        <v>55.839568</v>
      </c>
      <c r="F39" s="15">
        <f t="shared" si="10"/>
        <v>-4.2681419025304734</v>
      </c>
      <c r="G39" s="15" t="s">
        <v>31</v>
      </c>
      <c r="H39" s="15" t="s">
        <v>31</v>
      </c>
      <c r="I39" s="15">
        <f t="shared" si="11"/>
        <v>0</v>
      </c>
      <c r="J39" s="15">
        <f t="shared" si="8"/>
        <v>0.52711791325638724</v>
      </c>
      <c r="K39" s="15">
        <f t="shared" si="9"/>
        <v>0.57556219051937352</v>
      </c>
      <c r="Q39" s="10"/>
      <c r="R39" s="10"/>
    </row>
    <row r="40" spans="3:20" x14ac:dyDescent="0.25">
      <c r="C40" s="2" t="s">
        <v>7</v>
      </c>
      <c r="D40" s="15">
        <v>230.012472</v>
      </c>
      <c r="E40" s="15">
        <v>131.87652600000001</v>
      </c>
      <c r="F40" s="15">
        <f t="shared" si="10"/>
        <v>74.415022124559158</v>
      </c>
      <c r="G40" s="15" t="s">
        <v>31</v>
      </c>
      <c r="H40" s="15" t="s">
        <v>31</v>
      </c>
      <c r="I40" s="15">
        <f t="shared" si="11"/>
        <v>0</v>
      </c>
      <c r="J40" s="15">
        <f t="shared" si="8"/>
        <v>2.2680917695317682</v>
      </c>
      <c r="K40" s="15">
        <f t="shared" si="9"/>
        <v>1.359307474990586</v>
      </c>
      <c r="Q40" s="10"/>
      <c r="R40" s="10"/>
    </row>
    <row r="41" spans="3:20" s="18" customFormat="1" x14ac:dyDescent="0.25">
      <c r="C41" s="19" t="s">
        <v>8</v>
      </c>
      <c r="D41" s="21">
        <v>1220.1176230000001</v>
      </c>
      <c r="E41" s="21">
        <v>1171.276055</v>
      </c>
      <c r="F41" s="21">
        <f t="shared" si="10"/>
        <v>4.1699450604750865</v>
      </c>
      <c r="G41" s="21" t="s">
        <v>31</v>
      </c>
      <c r="H41" s="21" t="s">
        <v>31</v>
      </c>
      <c r="I41" s="21">
        <f t="shared" si="11"/>
        <v>0</v>
      </c>
      <c r="J41" s="21">
        <f t="shared" si="8"/>
        <v>12.031255151185736</v>
      </c>
      <c r="K41" s="21">
        <f t="shared" si="9"/>
        <v>12.072840748314713</v>
      </c>
      <c r="L41"/>
      <c r="M41"/>
      <c r="N41"/>
      <c r="O41"/>
      <c r="P41"/>
      <c r="Q41" s="10"/>
      <c r="R41" s="10"/>
    </row>
    <row r="42" spans="3:20" x14ac:dyDescent="0.25">
      <c r="C42" s="3" t="s">
        <v>9</v>
      </c>
      <c r="D42" s="15">
        <v>1064.68048</v>
      </c>
      <c r="E42" s="15">
        <v>1004.837472</v>
      </c>
      <c r="F42" s="15">
        <f t="shared" si="10"/>
        <v>5.9554912776978881</v>
      </c>
      <c r="G42" s="15">
        <v>218.10261499999999</v>
      </c>
      <c r="H42" s="15">
        <v>239.54215199999999</v>
      </c>
      <c r="I42" s="15">
        <f t="shared" si="11"/>
        <v>-8.9502147413287076</v>
      </c>
      <c r="J42" s="15">
        <f t="shared" si="8"/>
        <v>10.498530853010145</v>
      </c>
      <c r="K42" s="15">
        <f t="shared" si="9"/>
        <v>10.357287443560983</v>
      </c>
      <c r="Q42" s="10"/>
      <c r="R42" s="10"/>
      <c r="S42" s="25"/>
      <c r="T42" s="24"/>
    </row>
    <row r="43" spans="3:20" x14ac:dyDescent="0.25">
      <c r="C43" s="3" t="s">
        <v>10</v>
      </c>
      <c r="D43" s="15">
        <v>155.43714299999999</v>
      </c>
      <c r="E43" s="15">
        <v>166.43858299999999</v>
      </c>
      <c r="F43" s="15">
        <f t="shared" si="10"/>
        <v>-6.6099096746095256</v>
      </c>
      <c r="G43" s="15" t="s">
        <v>31</v>
      </c>
      <c r="H43" s="15" t="s">
        <v>31</v>
      </c>
      <c r="I43" s="15">
        <f t="shared" si="11"/>
        <v>0</v>
      </c>
      <c r="J43" s="15">
        <f t="shared" si="8"/>
        <v>1.5327242981755897</v>
      </c>
      <c r="K43" s="15">
        <f t="shared" si="9"/>
        <v>1.7155533047537288</v>
      </c>
      <c r="Q43" s="10"/>
      <c r="R43" s="10"/>
    </row>
    <row r="44" spans="3:20" s="18" customFormat="1" x14ac:dyDescent="0.25">
      <c r="C44" s="20" t="s">
        <v>11</v>
      </c>
      <c r="D44" s="21">
        <v>5815.1593000000003</v>
      </c>
      <c r="E44" s="21">
        <v>5717.8315249999996</v>
      </c>
      <c r="F44" s="21">
        <f t="shared" si="10"/>
        <v>1.7021798311904774</v>
      </c>
      <c r="G44" s="21">
        <v>4205.6319729999996</v>
      </c>
      <c r="H44" s="21">
        <v>3434.8194079999998</v>
      </c>
      <c r="I44" s="21">
        <f t="shared" si="11"/>
        <v>22.441138046579937</v>
      </c>
      <c r="J44" s="21">
        <f t="shared" si="8"/>
        <v>57.34173817690251</v>
      </c>
      <c r="K44" s="21">
        <f t="shared" si="9"/>
        <v>58.936122814376539</v>
      </c>
      <c r="L44"/>
      <c r="M44"/>
      <c r="N44"/>
      <c r="O44"/>
      <c r="P44"/>
      <c r="Q44" s="10"/>
      <c r="R44" s="10"/>
    </row>
    <row r="45" spans="3:20" x14ac:dyDescent="0.25">
      <c r="C45" s="3" t="s">
        <v>12</v>
      </c>
      <c r="D45" s="15">
        <v>2073.2392610000002</v>
      </c>
      <c r="E45" s="15">
        <v>1895.009247</v>
      </c>
      <c r="F45" s="15">
        <f t="shared" si="10"/>
        <v>9.4052318890874602</v>
      </c>
      <c r="G45" s="15">
        <v>1423.941738</v>
      </c>
      <c r="H45" s="15">
        <v>1194.013516</v>
      </c>
      <c r="I45" s="15">
        <f t="shared" si="11"/>
        <v>19.256752031607647</v>
      </c>
      <c r="J45" s="15">
        <f t="shared" si="8"/>
        <v>20.443660568737442</v>
      </c>
      <c r="K45" s="15">
        <f t="shared" si="9"/>
        <v>19.532666750892282</v>
      </c>
      <c r="Q45" s="10"/>
      <c r="R45" s="10"/>
      <c r="S45" s="25"/>
      <c r="T45" s="24"/>
    </row>
    <row r="46" spans="3:20" x14ac:dyDescent="0.25">
      <c r="C46" s="3" t="s">
        <v>13</v>
      </c>
      <c r="D46" s="15">
        <v>3741.9200390000001</v>
      </c>
      <c r="E46" s="15">
        <v>3822.8222780000001</v>
      </c>
      <c r="F46" s="15">
        <f t="shared" si="10"/>
        <v>-2.1162961057746514</v>
      </c>
      <c r="G46" s="15">
        <v>2781.690235</v>
      </c>
      <c r="H46" s="15">
        <v>2240.8058919999999</v>
      </c>
      <c r="I46" s="15">
        <f t="shared" si="11"/>
        <v>24.137938271718909</v>
      </c>
      <c r="J46" s="15">
        <f t="shared" si="8"/>
        <v>36.89807760816506</v>
      </c>
      <c r="K46" s="15">
        <f t="shared" si="9"/>
        <v>39.403456063484256</v>
      </c>
      <c r="Q46" s="10"/>
      <c r="R46" s="10"/>
      <c r="S46" s="25"/>
      <c r="T46" s="24"/>
    </row>
    <row r="47" spans="3:20" x14ac:dyDescent="0.25">
      <c r="C47" s="2" t="s">
        <v>14</v>
      </c>
      <c r="D47" s="15">
        <v>251.350525</v>
      </c>
      <c r="E47" s="15">
        <v>225.16357099999999</v>
      </c>
      <c r="F47" s="15">
        <f t="shared" si="10"/>
        <v>11.630191279920695</v>
      </c>
      <c r="G47" s="15" t="s">
        <v>31</v>
      </c>
      <c r="H47" s="15" t="s">
        <v>31</v>
      </c>
      <c r="I47" s="15">
        <f t="shared" si="11"/>
        <v>0</v>
      </c>
      <c r="J47" s="15">
        <f t="shared" si="8"/>
        <v>2.4785006311309457</v>
      </c>
      <c r="K47" s="15">
        <f t="shared" si="9"/>
        <v>2.3208567471353732</v>
      </c>
      <c r="Q47" s="10"/>
      <c r="R47" s="10"/>
    </row>
    <row r="48" spans="3:20" x14ac:dyDescent="0.25">
      <c r="C48" s="2" t="s">
        <v>15</v>
      </c>
      <c r="D48" s="15">
        <v>229.879255</v>
      </c>
      <c r="E48" s="15">
        <v>169.520028</v>
      </c>
      <c r="F48" s="15">
        <f t="shared" si="10"/>
        <v>35.605956247246496</v>
      </c>
      <c r="G48" s="15" t="s">
        <v>31</v>
      </c>
      <c r="H48" s="15" t="s">
        <v>31</v>
      </c>
      <c r="I48" s="15">
        <f t="shared" si="11"/>
        <v>0</v>
      </c>
      <c r="J48" s="15">
        <f t="shared" si="8"/>
        <v>2.2667781521499171</v>
      </c>
      <c r="K48" s="15">
        <f t="shared" si="9"/>
        <v>1.7473150697115982</v>
      </c>
      <c r="Q48" s="10"/>
      <c r="R48" s="10"/>
    </row>
    <row r="49" spans="3:18" x14ac:dyDescent="0.25">
      <c r="C49" s="2" t="s">
        <v>16</v>
      </c>
      <c r="D49" s="15">
        <v>121.289342</v>
      </c>
      <c r="E49" s="15">
        <v>102.65430000000001</v>
      </c>
      <c r="F49" s="15">
        <f t="shared" si="10"/>
        <v>18.153201570708674</v>
      </c>
      <c r="G49" s="15" t="s">
        <v>31</v>
      </c>
      <c r="H49" s="15" t="s">
        <v>31</v>
      </c>
      <c r="I49" s="15">
        <f t="shared" si="11"/>
        <v>0</v>
      </c>
      <c r="J49" s="15">
        <f t="shared" si="8"/>
        <v>1.1960019208094237</v>
      </c>
      <c r="K49" s="15">
        <f t="shared" si="9"/>
        <v>1.0581015557683564</v>
      </c>
      <c r="Q49" s="10"/>
      <c r="R49" s="10"/>
    </row>
    <row r="50" spans="3:18" x14ac:dyDescent="0.25">
      <c r="C50" s="1" t="s">
        <v>17</v>
      </c>
      <c r="D50" s="16">
        <v>120.88091199999886</v>
      </c>
      <c r="E50" s="16">
        <v>114.31677999999977</v>
      </c>
      <c r="F50" s="16">
        <f t="shared" si="10"/>
        <v>5.7420546659896416</v>
      </c>
      <c r="G50" s="16" t="s">
        <v>31</v>
      </c>
      <c r="H50" s="16" t="s">
        <v>31</v>
      </c>
      <c r="I50" s="16">
        <f t="shared" si="11"/>
        <v>0</v>
      </c>
      <c r="J50" s="16">
        <f t="shared" si="8"/>
        <v>1.1919745012813538</v>
      </c>
      <c r="K50" s="16">
        <f t="shared" si="9"/>
        <v>1.178311700225209</v>
      </c>
      <c r="Q50" s="10"/>
      <c r="R50" s="10"/>
    </row>
    <row r="51" spans="3:18" x14ac:dyDescent="0.25">
      <c r="C51" s="14"/>
      <c r="Q51" s="10"/>
    </row>
    <row r="54" spans="3:18" x14ac:dyDescent="0.25">
      <c r="C54" s="11"/>
      <c r="D54" s="11"/>
      <c r="F54" s="10"/>
    </row>
    <row r="55" spans="3:18" x14ac:dyDescent="0.25">
      <c r="C55" s="12"/>
      <c r="D55" s="12"/>
      <c r="F55" s="10"/>
    </row>
    <row r="56" spans="3:18" x14ac:dyDescent="0.25">
      <c r="C56" s="13"/>
      <c r="D56" s="12"/>
      <c r="F56" s="10"/>
    </row>
    <row r="57" spans="3:18" x14ac:dyDescent="0.25">
      <c r="C57" s="12"/>
      <c r="D57" s="12"/>
      <c r="F57" s="10"/>
    </row>
    <row r="58" spans="3:18" x14ac:dyDescent="0.25">
      <c r="C58" s="12"/>
      <c r="D58" s="12"/>
      <c r="F58" s="10"/>
    </row>
    <row r="59" spans="3:18" x14ac:dyDescent="0.25">
      <c r="C59" s="12"/>
      <c r="D59" s="12"/>
      <c r="F59" s="10"/>
    </row>
    <row r="60" spans="3:18" x14ac:dyDescent="0.25">
      <c r="C60" s="13"/>
      <c r="D60" s="12"/>
      <c r="F60" s="10"/>
    </row>
    <row r="61" spans="3:18" x14ac:dyDescent="0.25">
      <c r="C61" s="13"/>
      <c r="D61" s="12"/>
      <c r="F61" s="10"/>
    </row>
    <row r="62" spans="3:18" x14ac:dyDescent="0.25">
      <c r="C62" s="12"/>
      <c r="D62" s="12"/>
      <c r="F62" s="10"/>
    </row>
    <row r="63" spans="3:18" x14ac:dyDescent="0.25">
      <c r="C63" s="13"/>
      <c r="D63" s="12"/>
      <c r="F63" s="10"/>
    </row>
    <row r="64" spans="3:18" x14ac:dyDescent="0.25">
      <c r="C64" s="13"/>
      <c r="D64" s="12"/>
      <c r="F64" s="10"/>
    </row>
    <row r="65" spans="3:6" x14ac:dyDescent="0.25">
      <c r="C65" s="12"/>
      <c r="D65" s="12"/>
      <c r="F65" s="10"/>
    </row>
    <row r="66" spans="3:6" x14ac:dyDescent="0.25">
      <c r="C66" s="13"/>
      <c r="D66" s="12"/>
      <c r="F66" s="10"/>
    </row>
    <row r="67" spans="3:6" x14ac:dyDescent="0.25">
      <c r="C67" s="13"/>
      <c r="D67" s="12"/>
      <c r="F67" s="10"/>
    </row>
    <row r="68" spans="3:6" x14ac:dyDescent="0.25">
      <c r="C68" s="13"/>
      <c r="D68" s="12"/>
      <c r="F68" s="10"/>
    </row>
    <row r="69" spans="3:6" x14ac:dyDescent="0.25">
      <c r="C69" s="13"/>
      <c r="D69" s="12"/>
      <c r="F69" s="10"/>
    </row>
    <row r="70" spans="3:6" x14ac:dyDescent="0.25">
      <c r="C70" s="13"/>
      <c r="D70" s="12"/>
      <c r="F70" s="10"/>
    </row>
    <row r="71" spans="3:6" x14ac:dyDescent="0.25">
      <c r="C71" s="13"/>
      <c r="D71" s="12"/>
      <c r="F71" s="10"/>
    </row>
    <row r="72" spans="3:6" x14ac:dyDescent="0.25">
      <c r="C72" s="12"/>
      <c r="D72" s="12"/>
      <c r="F72" s="10"/>
    </row>
  </sheetData>
  <mergeCells count="9">
    <mergeCell ref="C2:C4"/>
    <mergeCell ref="D2:F2"/>
    <mergeCell ref="J2:K2"/>
    <mergeCell ref="C30:C32"/>
    <mergeCell ref="D30:F30"/>
    <mergeCell ref="J30:K30"/>
    <mergeCell ref="E29:K29"/>
    <mergeCell ref="G30:I30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2012-03-23T09:19:40Z</dcterms:created>
  <dcterms:modified xsi:type="dcterms:W3CDTF">2019-03-26T22:41:29Z</dcterms:modified>
</cp:coreProperties>
</file>