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E656CC6E-4159-4F04-862B-8FFA2106F7B6}" xr6:coauthVersionLast="31" xr6:coauthVersionMax="31" xr10:uidLastSave="{00000000-0000-0000-0000-000000000000}"/>
  <bookViews>
    <workbookView xWindow="120" yWindow="120" windowWidth="18960" windowHeight="11835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H18" i="1" l="1"/>
  <c r="G18" i="1"/>
  <c r="I18" i="1" s="1"/>
  <c r="H17" i="1"/>
  <c r="G17" i="1"/>
  <c r="I17" i="1" s="1"/>
  <c r="I16" i="1"/>
  <c r="H16" i="1"/>
  <c r="G16" i="1"/>
  <c r="H14" i="1"/>
  <c r="G14" i="1"/>
  <c r="I14" i="1" s="1"/>
  <c r="H10" i="1"/>
  <c r="G10" i="1"/>
  <c r="I10" i="1" s="1"/>
  <c r="G9" i="1"/>
  <c r="G8" i="1"/>
  <c r="G7" i="1"/>
  <c r="H6" i="1"/>
  <c r="G6" i="1"/>
  <c r="I6" i="1" s="1"/>
  <c r="I5" i="1"/>
  <c r="H5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5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H44" i="1" l="1"/>
  <c r="G44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I46" i="1"/>
  <c r="I45" i="1"/>
  <c r="I42" i="1"/>
  <c r="I38" i="1"/>
  <c r="I34" i="1"/>
  <c r="I33" i="1"/>
  <c r="I44" i="1" l="1"/>
  <c r="J34" i="1" l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K33" i="1"/>
  <c r="J33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K6" i="1"/>
  <c r="J6" i="1"/>
  <c r="F5" i="1" l="1"/>
  <c r="J5" i="1"/>
  <c r="K5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</calcChain>
</file>

<file path=xl/sharedStrings.xml><?xml version="1.0" encoding="utf-8"?>
<sst xmlns="http://schemas.openxmlformats.org/spreadsheetml/2006/main" count="112" uniqueCount="36">
  <si>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</si>
  <si>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</si>
  <si>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</si>
  <si>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</si>
  <si>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</si>
  <si>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</si>
  <si>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</si>
  <si>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</si>
  <si>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</si>
  <si>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</si>
  <si>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</si>
  <si>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</si>
  <si>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</si>
  <si>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</si>
  <si>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</si>
  <si>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</si>
  <si>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</si>
  <si>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</si>
  <si>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</si>
  <si>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</si>
  <si>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</si>
  <si>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</si>
  <si>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</si>
  <si>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</si>
  <si>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</si>
  <si>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</si>
  <si>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</si>
  <si>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</si>
  <si>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Currency conversions were calculed for an average exchange rate of:</t>
  </si>
  <si>
    <t>FSA - Financial Supervision Authority</t>
  </si>
  <si>
    <t xml:space="preserve">BNRO - National Bank of Romania </t>
  </si>
  <si>
    <t>RON 4.4908/EUR - in 2016</t>
  </si>
  <si>
    <t>PAID CLAIMS</t>
  </si>
  <si>
    <t>na</t>
  </si>
  <si>
    <t>Market porfolio at December 31st, 2017</t>
  </si>
  <si>
    <t>RON 4.5681/EUR - 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</si>
</sst>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70" formatCode="_(* #,##0_);_(* \(#,##0\);_(* &quot;-&quot;??_);_(@_)"/>
    <numFmt numFmtId="172" formatCode="_-* #,##0.0000\ _€_-;\-* #,##0.00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1" xfId="0" applyFont="1" applyFill="1" applyBorder="1" applyAlignment="1">
      <alignment horizontal="left" indent="2"/>
    </xf>
    <xf numFmtId="165" fontId="5" fillId="0" borderId="1" xfId="0" applyNumberFormat="1" applyFont="1" applyFill="1" applyBorder="1" applyAlignment="1">
      <alignment horizontal="left" indent="2"/>
    </xf>
    <xf numFmtId="0" fontId="7" fillId="0" borderId="1" xfId="0" applyFont="1" applyFill="1" applyBorder="1" applyAlignment="1" applyProtection="1">
      <alignment horizontal="left" wrapText="1" indent="6"/>
      <protection locked="0"/>
    </xf>
    <xf numFmtId="0" fontId="5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164" fontId="8" fillId="0" borderId="1" xfId="1" applyFont="1" applyFill="1" applyBorder="1"/>
    <xf numFmtId="164" fontId="1" fillId="0" borderId="1" xfId="1" applyFont="1" applyFill="1" applyBorder="1"/>
    <xf numFmtId="0" fontId="5" fillId="0" borderId="0" xfId="0" applyFont="1"/>
    <xf numFmtId="0" fontId="3" fillId="0" borderId="0" xfId="0" applyFont="1"/>
    <xf numFmtId="0" fontId="8" fillId="0" borderId="0" xfId="0" applyFont="1" applyFill="1" applyBorder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3" fillId="0" borderId="0" xfId="0" applyFont="1" applyFill="1"/>
    <xf numFmtId="164" fontId="8" fillId="0" borderId="1" xfId="1" applyFont="1" applyFill="1" applyBorder="1" applyAlignment="1">
      <alignment horizontal="right"/>
    </xf>
    <xf numFmtId="164" fontId="12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/>
    </xf>
    <xf numFmtId="164" fontId="2" fillId="0" borderId="0" xfId="1" applyFont="1"/>
    <xf numFmtId="0" fontId="2" fillId="0" borderId="0" xfId="0" applyFont="1"/>
    <xf numFmtId="0" fontId="0" fillId="0" borderId="0" xfId="0" applyFont="1"/>
    <xf numFmtId="164" fontId="4" fillId="6" borderId="1" xfId="1" applyFont="1" applyFill="1" applyBorder="1"/>
    <xf numFmtId="164" fontId="2" fillId="6" borderId="1" xfId="1" applyFont="1" applyFill="1" applyBorder="1"/>
    <xf numFmtId="0" fontId="3" fillId="6" borderId="1" xfId="0" applyFont="1" applyFill="1" applyBorder="1" applyAlignment="1">
      <alignment horizontal="left" indent="2"/>
    </xf>
    <xf numFmtId="164" fontId="14" fillId="6" borderId="1" xfId="1" applyFont="1" applyFill="1" applyBorder="1" applyAlignment="1">
      <alignment horizontal="right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4" fontId="2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  <xf numFmtId="43" fontId="2" fillId="0" borderId="0" xfId="0" applyNumberFormat="1" applyFont="1"/>
    <xf numFmtId="170" fontId="2" fillId="0" borderId="0" xfId="0" applyNumberFormat="1" applyFont="1"/>
    <xf numFmtId="0" fontId="15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/>
    <xf numFmtId="164" fontId="4" fillId="8" borderId="1" xfId="1" applyFont="1" applyFill="1" applyBorder="1" applyAlignment="1">
      <alignment horizontal="right"/>
    </xf>
    <xf numFmtId="164" fontId="2" fillId="8" borderId="1" xfId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4" fontId="2" fillId="6" borderId="1" xfId="0" applyNumberFormat="1" applyFont="1" applyFill="1" applyBorder="1" applyAlignment="1">
      <alignment horizontal="right"/>
    </xf>
    <xf numFmtId="172" fontId="0" fillId="0" borderId="0" xfId="1" applyNumberFormat="1" applyFont="1"/>
    <xf numFmtId="164" fontId="4" fillId="8" borderId="1" xfId="1" applyFont="1" applyFill="1" applyBorder="1"/>
    <xf numFmtId="164" fontId="2" fillId="8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72"/>
  <sheetViews>
    <sheetView tabSelected="1" topLeftCell="A22" zoomScaleNormal="100" workbookViewId="0">
      <selection activeCell="E35" sqref="E35:E37"/>
    </sheetView>
  </sheetViews>
  <sheetFormatPr defaultRowHeight="15" x14ac:dyDescent="0.25"/>
  <cols>
    <col min="3" max="3" width="33" customWidth="1"/>
    <col min="4" max="4" width="15.140625" customWidth="1"/>
    <col min="5" max="5" width="14.42578125" customWidth="1"/>
    <col min="6" max="6" width="8.42578125" bestFit="1" customWidth="1"/>
    <col min="7" max="7" width="12.85546875" bestFit="1" customWidth="1"/>
    <col min="8" max="8" width="11.5703125" bestFit="1" customWidth="1"/>
    <col min="9" max="9" width="9.28515625" bestFit="1" customWidth="1"/>
    <col min="10" max="11" width="9.42578125" bestFit="1" customWidth="1"/>
    <col min="12" max="13" width="16.5703125" bestFit="1" customWidth="1"/>
    <col min="14" max="14" width="12.42578125" bestFit="1" customWidth="1"/>
    <col min="15" max="16" width="16.5703125" bestFit="1" customWidth="1"/>
    <col min="18" max="18" width="12.85546875" bestFit="1" customWidth="1"/>
    <col min="19" max="19" width="11.5703125" bestFit="1" customWidth="1"/>
    <col min="20" max="20" width="9.28515625" bestFit="1" customWidth="1"/>
    <col min="21" max="22" width="11.5703125" bestFit="1" customWidth="1"/>
  </cols>
  <sheetData>
    <row r="1" spans="3:22" x14ac:dyDescent="0.25">
      <c r="C1" s="7" t="s">
        <v>34</v>
      </c>
    </row>
    <row r="2" spans="3:22" ht="15" customHeight="1" x14ac:dyDescent="0.25">
      <c r="C2" s="33" t="s">
        <v>0</v>
      </c>
      <c r="D2" s="34" t="s">
        <v>18</v>
      </c>
      <c r="E2" s="34"/>
      <c r="F2" s="34"/>
      <c r="G2" s="39" t="s">
        <v>32</v>
      </c>
      <c r="H2" s="39"/>
      <c r="I2" s="39"/>
      <c r="J2" s="35" t="s">
        <v>19</v>
      </c>
      <c r="K2" s="35"/>
    </row>
    <row r="3" spans="3:22" x14ac:dyDescent="0.25">
      <c r="C3" s="33"/>
      <c r="D3" s="5">
        <v>2017</v>
      </c>
      <c r="E3" s="5">
        <v>2016</v>
      </c>
      <c r="F3" s="5" t="s">
        <v>20</v>
      </c>
      <c r="G3" s="5">
        <v>2017</v>
      </c>
      <c r="H3" s="5">
        <v>2016</v>
      </c>
      <c r="I3" s="5" t="s">
        <v>20</v>
      </c>
      <c r="J3" s="5">
        <v>2017</v>
      </c>
      <c r="K3" s="5">
        <v>2016</v>
      </c>
    </row>
    <row r="4" spans="3:22" x14ac:dyDescent="0.25">
      <c r="C4" s="33"/>
      <c r="D4" s="6" t="s">
        <v>21</v>
      </c>
      <c r="E4" s="6" t="s">
        <v>21</v>
      </c>
      <c r="F4" s="6" t="s">
        <v>22</v>
      </c>
      <c r="G4" s="6" t="s">
        <v>21</v>
      </c>
      <c r="H4" s="6" t="s">
        <v>21</v>
      </c>
      <c r="I4" s="6" t="s">
        <v>22</v>
      </c>
      <c r="J4" s="6" t="s">
        <v>22</v>
      </c>
      <c r="K4" s="6" t="s">
        <v>22</v>
      </c>
    </row>
    <row r="5" spans="3:22" s="22" customFormat="1" x14ac:dyDescent="0.25">
      <c r="C5" s="40" t="s">
        <v>1</v>
      </c>
      <c r="D5" s="47">
        <f>D33/4.5681</f>
        <v>2124.9459545544096</v>
      </c>
      <c r="E5" s="47">
        <f>E33/4.4908</f>
        <v>2088.9229475817224</v>
      </c>
      <c r="F5" s="48">
        <f>D5*100/E5-100</f>
        <v>1.724477535870335</v>
      </c>
      <c r="G5" s="47">
        <f>G33/4.5681</f>
        <v>1106.5082861583589</v>
      </c>
      <c r="H5" s="47">
        <f>H33/4.4908</f>
        <v>960.1463857219203</v>
      </c>
      <c r="I5" s="48">
        <f>G5*100/H5-100</f>
        <v>15.243706856886334</v>
      </c>
      <c r="J5" s="48">
        <f>D5*100/$D$5</f>
        <v>100</v>
      </c>
      <c r="K5" s="48">
        <f>E5*100/$E$5</f>
        <v>100</v>
      </c>
      <c r="L5" s="31"/>
      <c r="M5" s="31"/>
      <c r="N5" s="31"/>
      <c r="O5" s="31"/>
      <c r="P5" s="31"/>
      <c r="R5" s="21"/>
      <c r="S5" s="21"/>
      <c r="T5" s="21"/>
      <c r="U5" s="21"/>
      <c r="V5" s="21"/>
    </row>
    <row r="6" spans="3:22" s="22" customFormat="1" x14ac:dyDescent="0.25">
      <c r="C6" s="40" t="s">
        <v>23</v>
      </c>
      <c r="D6" s="47">
        <f t="shared" ref="D6:D22" si="0">D34/4.5681</f>
        <v>441.7719071386353</v>
      </c>
      <c r="E6" s="47">
        <f t="shared" ref="D6:E22" si="1">E34/4.4908</f>
        <v>371.74829584929188</v>
      </c>
      <c r="F6" s="48">
        <f t="shared" ref="F6:F22" si="2">D6*100/E6-100</f>
        <v>18.836296513308355</v>
      </c>
      <c r="G6" s="47">
        <f t="shared" ref="G6:G22" si="3">G34/4.5681</f>
        <v>218.49686390403011</v>
      </c>
      <c r="H6" s="47">
        <f t="shared" ref="H6:I6" si="4">H34/4.4908</f>
        <v>158.15916852231229</v>
      </c>
      <c r="I6" s="48">
        <f t="shared" ref="I6:I22" si="5">G6*100/H6-100</f>
        <v>38.149982669645652</v>
      </c>
      <c r="J6" s="48">
        <f t="shared" ref="J6:J22" si="6">D6*100/$D$5</f>
        <v>20.789794968280624</v>
      </c>
      <c r="K6" s="48">
        <f t="shared" ref="K6:K22" si="7">E6*100/$E$5</f>
        <v>17.796170810400294</v>
      </c>
      <c r="L6" s="31"/>
      <c r="M6" s="31"/>
      <c r="N6" s="31"/>
      <c r="O6" s="31"/>
      <c r="P6" s="31"/>
      <c r="R6" s="21"/>
      <c r="S6" s="21"/>
      <c r="T6" s="21"/>
      <c r="U6" s="21"/>
      <c r="V6" s="21"/>
    </row>
    <row r="7" spans="3:22" s="23" customFormat="1" x14ac:dyDescent="0.25">
      <c r="C7" s="1" t="s">
        <v>2</v>
      </c>
      <c r="D7" s="8">
        <f t="shared" si="0"/>
        <v>302.61181388323371</v>
      </c>
      <c r="E7" s="8">
        <f t="shared" si="1"/>
        <v>248.63991070633293</v>
      </c>
      <c r="F7" s="9">
        <f t="shared" si="2"/>
        <v>21.706854311352558</v>
      </c>
      <c r="G7" s="8">
        <f t="shared" si="3"/>
        <v>84.024878614741354</v>
      </c>
      <c r="H7" s="44" t="s">
        <v>33</v>
      </c>
      <c r="I7" s="19">
        <v>0</v>
      </c>
      <c r="J7" s="9">
        <f t="shared" si="6"/>
        <v>14.240918138865789</v>
      </c>
      <c r="K7" s="9">
        <f t="shared" si="7"/>
        <v>11.90278037752303</v>
      </c>
      <c r="L7" s="32"/>
      <c r="M7" s="32"/>
      <c r="N7" s="32"/>
      <c r="O7" s="32"/>
      <c r="P7" s="32"/>
      <c r="R7" s="21"/>
      <c r="S7" s="21"/>
      <c r="T7" s="21"/>
      <c r="U7" s="21"/>
      <c r="V7" s="21"/>
    </row>
    <row r="8" spans="3:22" s="23" customFormat="1" x14ac:dyDescent="0.25">
      <c r="C8" s="1" t="s">
        <v>3</v>
      </c>
      <c r="D8" s="8">
        <f t="shared" si="0"/>
        <v>121.3228699021475</v>
      </c>
      <c r="E8" s="8">
        <f t="shared" si="1"/>
        <v>105.54231005611472</v>
      </c>
      <c r="F8" s="9">
        <f t="shared" si="2"/>
        <v>14.951880281607046</v>
      </c>
      <c r="G8" s="8">
        <f t="shared" si="3"/>
        <v>127.15149734025086</v>
      </c>
      <c r="H8" s="44" t="s">
        <v>33</v>
      </c>
      <c r="I8" s="19">
        <v>0</v>
      </c>
      <c r="J8" s="9">
        <f t="shared" si="6"/>
        <v>5.709456734281428</v>
      </c>
      <c r="K8" s="9">
        <f t="shared" si="7"/>
        <v>5.0524750172474091</v>
      </c>
      <c r="L8" s="32"/>
      <c r="M8" s="32"/>
      <c r="N8" s="32"/>
      <c r="O8" s="32"/>
      <c r="P8" s="32"/>
      <c r="R8" s="21"/>
      <c r="S8" s="21"/>
      <c r="T8" s="21"/>
      <c r="U8" s="21"/>
      <c r="V8" s="21"/>
    </row>
    <row r="9" spans="3:22" s="23" customFormat="1" x14ac:dyDescent="0.25">
      <c r="C9" s="1" t="s">
        <v>4</v>
      </c>
      <c r="D9" s="8">
        <f t="shared" si="0"/>
        <v>17.837223353254082</v>
      </c>
      <c r="E9" s="8">
        <f t="shared" si="1"/>
        <v>17.566075086844243</v>
      </c>
      <c r="F9" s="9">
        <f t="shared" si="2"/>
        <v>1.5435905008336732</v>
      </c>
      <c r="G9" s="8">
        <f t="shared" si="3"/>
        <v>7.3204879490378936</v>
      </c>
      <c r="H9" s="44" t="s">
        <v>33</v>
      </c>
      <c r="I9" s="19">
        <v>0</v>
      </c>
      <c r="J9" s="9">
        <f t="shared" si="6"/>
        <v>0.83942009513340576</v>
      </c>
      <c r="K9" s="9">
        <f t="shared" si="7"/>
        <v>0.84091541562985428</v>
      </c>
      <c r="L9" s="32"/>
      <c r="M9" s="32"/>
      <c r="N9" s="32"/>
      <c r="O9" s="32"/>
      <c r="P9" s="32"/>
      <c r="R9" s="21"/>
      <c r="S9" s="21"/>
      <c r="T9" s="21"/>
      <c r="U9" s="21"/>
      <c r="V9" s="21"/>
    </row>
    <row r="10" spans="3:22" s="22" customFormat="1" x14ac:dyDescent="0.25">
      <c r="C10" s="40" t="s">
        <v>5</v>
      </c>
      <c r="D10" s="47">
        <f t="shared" si="0"/>
        <v>1683.1740474157746</v>
      </c>
      <c r="E10" s="47">
        <f t="shared" si="1"/>
        <v>1717.1746517324307</v>
      </c>
      <c r="F10" s="48">
        <f t="shared" si="2"/>
        <v>-1.9800318087827264</v>
      </c>
      <c r="G10" s="47">
        <f t="shared" si="3"/>
        <v>888.01142225432886</v>
      </c>
      <c r="H10" s="47">
        <f t="shared" ref="H10:I10" si="8">H38/4.4908</f>
        <v>801.98721719960804</v>
      </c>
      <c r="I10" s="48">
        <f t="shared" si="5"/>
        <v>10.726381070648671</v>
      </c>
      <c r="J10" s="48">
        <f t="shared" si="6"/>
        <v>79.210205031719383</v>
      </c>
      <c r="K10" s="48">
        <f t="shared" si="7"/>
        <v>82.203829189599716</v>
      </c>
      <c r="L10" s="31"/>
      <c r="M10" s="31"/>
      <c r="N10" s="31"/>
      <c r="O10" s="31"/>
      <c r="P10" s="31"/>
      <c r="R10" s="21"/>
      <c r="S10" s="21"/>
      <c r="T10" s="21"/>
      <c r="U10" s="21"/>
      <c r="V10" s="21"/>
    </row>
    <row r="11" spans="3:22" s="23" customFormat="1" x14ac:dyDescent="0.25">
      <c r="C11" s="2" t="s">
        <v>6</v>
      </c>
      <c r="D11" s="8">
        <f t="shared" si="0"/>
        <v>12.226219872594731</v>
      </c>
      <c r="E11" s="8">
        <f t="shared" si="1"/>
        <v>12.1133880377661</v>
      </c>
      <c r="F11" s="9">
        <f t="shared" si="2"/>
        <v>0.93146388505721234</v>
      </c>
      <c r="G11" s="44" t="s">
        <v>33</v>
      </c>
      <c r="H11" s="44" t="s">
        <v>33</v>
      </c>
      <c r="I11" s="19">
        <v>0</v>
      </c>
      <c r="J11" s="9">
        <f t="shared" si="6"/>
        <v>0.57536615679049152</v>
      </c>
      <c r="K11" s="9">
        <f t="shared" si="7"/>
        <v>0.57988678097434709</v>
      </c>
      <c r="L11" s="32"/>
      <c r="M11" s="32"/>
      <c r="N11" s="32"/>
      <c r="O11" s="32"/>
      <c r="P11" s="32"/>
      <c r="R11" s="21"/>
      <c r="S11" s="21"/>
      <c r="T11" s="21"/>
      <c r="U11" s="21"/>
      <c r="V11" s="21"/>
    </row>
    <row r="12" spans="3:22" s="23" customFormat="1" x14ac:dyDescent="0.25">
      <c r="C12" s="2" t="s">
        <v>7</v>
      </c>
      <c r="D12" s="8">
        <f t="shared" si="0"/>
        <v>28.868781331406932</v>
      </c>
      <c r="E12" s="8">
        <f t="shared" si="1"/>
        <v>25.296907232564354</v>
      </c>
      <c r="F12" s="9">
        <f t="shared" si="2"/>
        <v>14.119805500352044</v>
      </c>
      <c r="G12" s="44" t="s">
        <v>33</v>
      </c>
      <c r="H12" s="44" t="s">
        <v>33</v>
      </c>
      <c r="I12" s="19">
        <v>0</v>
      </c>
      <c r="J12" s="9">
        <f t="shared" si="6"/>
        <v>1.3585654387836217</v>
      </c>
      <c r="K12" s="9">
        <f t="shared" si="7"/>
        <v>1.211002409727451</v>
      </c>
      <c r="L12" s="32"/>
      <c r="M12" s="32"/>
      <c r="N12" s="32"/>
      <c r="O12" s="32"/>
      <c r="P12" s="32"/>
      <c r="R12" s="21"/>
      <c r="S12" s="21"/>
      <c r="T12" s="21"/>
      <c r="U12" s="21"/>
      <c r="V12" s="21"/>
    </row>
    <row r="13" spans="3:22" s="22" customFormat="1" x14ac:dyDescent="0.25">
      <c r="C13" s="26" t="s">
        <v>8</v>
      </c>
      <c r="D13" s="24">
        <f t="shared" si="0"/>
        <v>256.46806462205291</v>
      </c>
      <c r="E13" s="24">
        <f t="shared" si="1"/>
        <v>246.17908078738756</v>
      </c>
      <c r="F13" s="25">
        <f t="shared" si="2"/>
        <v>4.1794712214200871</v>
      </c>
      <c r="G13" s="45" t="s">
        <v>33</v>
      </c>
      <c r="H13" s="45" t="s">
        <v>33</v>
      </c>
      <c r="I13" s="27">
        <v>0</v>
      </c>
      <c r="J13" s="25">
        <f t="shared" si="6"/>
        <v>12.06939235665563</v>
      </c>
      <c r="K13" s="25">
        <f t="shared" si="7"/>
        <v>11.78497661066824</v>
      </c>
      <c r="L13" s="31"/>
      <c r="M13" s="31"/>
      <c r="N13" s="31"/>
      <c r="O13" s="31"/>
      <c r="P13" s="31"/>
      <c r="R13" s="21"/>
      <c r="S13" s="21"/>
      <c r="T13" s="21"/>
      <c r="U13" s="21"/>
      <c r="V13" s="21"/>
    </row>
    <row r="14" spans="3:22" s="23" customFormat="1" x14ac:dyDescent="0.25">
      <c r="C14" s="3" t="s">
        <v>9</v>
      </c>
      <c r="D14" s="8">
        <f t="shared" si="0"/>
        <v>220.03172544383878</v>
      </c>
      <c r="E14" s="8">
        <f t="shared" si="1"/>
        <v>210.71503607375078</v>
      </c>
      <c r="F14" s="9">
        <f t="shared" si="2"/>
        <v>4.4214639561018885</v>
      </c>
      <c r="G14" s="8">
        <f t="shared" si="3"/>
        <v>52.438027188546656</v>
      </c>
      <c r="H14" s="8">
        <f t="shared" ref="H14:I14" si="9">H42/4.4908</f>
        <v>43.528431682550995</v>
      </c>
      <c r="I14" s="9">
        <f t="shared" si="5"/>
        <v>20.468450531304583</v>
      </c>
      <c r="J14" s="9">
        <f t="shared" si="6"/>
        <v>10.354697491117053</v>
      </c>
      <c r="K14" s="9">
        <f t="shared" si="7"/>
        <v>10.087257470060763</v>
      </c>
      <c r="L14" s="32"/>
      <c r="M14" s="46"/>
      <c r="N14" s="32"/>
      <c r="O14" s="32"/>
      <c r="P14" s="32"/>
      <c r="R14" s="21"/>
      <c r="S14" s="21"/>
      <c r="T14" s="21"/>
      <c r="U14" s="21"/>
      <c r="V14" s="21"/>
    </row>
    <row r="15" spans="3:22" s="23" customFormat="1" x14ac:dyDescent="0.25">
      <c r="C15" s="3" t="s">
        <v>10</v>
      </c>
      <c r="D15" s="8">
        <f t="shared" si="0"/>
        <v>36.436339178214133</v>
      </c>
      <c r="E15" s="8">
        <f t="shared" si="1"/>
        <v>35.464044713636767</v>
      </c>
      <c r="F15" s="9">
        <f t="shared" si="2"/>
        <v>2.7416344425132593</v>
      </c>
      <c r="G15" s="44" t="s">
        <v>33</v>
      </c>
      <c r="H15" s="44" t="s">
        <v>33</v>
      </c>
      <c r="I15" s="19">
        <v>0</v>
      </c>
      <c r="J15" s="9">
        <f t="shared" si="6"/>
        <v>1.7146948655385756</v>
      </c>
      <c r="K15" s="9">
        <f t="shared" si="7"/>
        <v>1.6977191406074756</v>
      </c>
      <c r="L15" s="32"/>
      <c r="M15" s="46"/>
      <c r="N15" s="32"/>
      <c r="O15" s="32"/>
      <c r="P15" s="32"/>
      <c r="R15" s="21"/>
      <c r="S15" s="21"/>
      <c r="T15" s="21"/>
      <c r="U15" s="21"/>
      <c r="V15" s="21"/>
    </row>
    <row r="16" spans="3:22" s="22" customFormat="1" x14ac:dyDescent="0.25">
      <c r="C16" s="28" t="s">
        <v>11</v>
      </c>
      <c r="D16" s="24">
        <f t="shared" si="0"/>
        <v>1251.7317989973949</v>
      </c>
      <c r="E16" s="24">
        <f t="shared" si="1"/>
        <v>1312.7798218580208</v>
      </c>
      <c r="F16" s="25">
        <f t="shared" si="2"/>
        <v>-4.6502865022881394</v>
      </c>
      <c r="G16" s="24">
        <f t="shared" si="3"/>
        <v>751.91423305094008</v>
      </c>
      <c r="H16" s="24">
        <f t="shared" ref="H16:I16" si="10">H44/4.4908</f>
        <v>689.8596982720228</v>
      </c>
      <c r="I16" s="25">
        <f t="shared" si="5"/>
        <v>8.9952398921625587</v>
      </c>
      <c r="J16" s="25">
        <f t="shared" si="6"/>
        <v>58.906524013683764</v>
      </c>
      <c r="K16" s="25">
        <f t="shared" si="7"/>
        <v>62.84481787027056</v>
      </c>
      <c r="L16" s="31"/>
      <c r="M16" s="31"/>
      <c r="N16" s="31"/>
      <c r="O16" s="31"/>
      <c r="P16" s="31"/>
      <c r="R16" s="21"/>
      <c r="S16" s="21"/>
      <c r="T16" s="21"/>
      <c r="U16" s="21"/>
      <c r="V16" s="21"/>
    </row>
    <row r="17" spans="3:22" s="23" customFormat="1" x14ac:dyDescent="0.25">
      <c r="C17" s="3" t="s">
        <v>12</v>
      </c>
      <c r="D17" s="8">
        <f t="shared" si="0"/>
        <v>414.88009172303583</v>
      </c>
      <c r="E17" s="8">
        <f t="shared" si="1"/>
        <v>390.90057762536742</v>
      </c>
      <c r="F17" s="9">
        <f t="shared" si="2"/>
        <v>6.1344279006540461</v>
      </c>
      <c r="G17" s="8">
        <f t="shared" si="3"/>
        <v>261.38077450143385</v>
      </c>
      <c r="H17" s="8">
        <f t="shared" ref="H17:I17" si="11">H45/4.4908</f>
        <v>253.9577997238799</v>
      </c>
      <c r="I17" s="9">
        <f t="shared" si="5"/>
        <v>2.9229166363957688</v>
      </c>
      <c r="J17" s="9">
        <f t="shared" si="6"/>
        <v>19.524265585852703</v>
      </c>
      <c r="K17" s="9">
        <f t="shared" si="7"/>
        <v>18.713020414558624</v>
      </c>
      <c r="L17" s="32"/>
      <c r="M17" s="32"/>
      <c r="N17" s="32"/>
      <c r="O17" s="32"/>
      <c r="P17" s="32"/>
      <c r="R17" s="21"/>
      <c r="S17" s="21"/>
      <c r="T17" s="21"/>
      <c r="U17" s="21"/>
      <c r="V17" s="21"/>
    </row>
    <row r="18" spans="3:22" s="23" customFormat="1" x14ac:dyDescent="0.25">
      <c r="C18" s="3" t="s">
        <v>13</v>
      </c>
      <c r="D18" s="8">
        <f t="shared" si="0"/>
        <v>836.85170727435911</v>
      </c>
      <c r="E18" s="8">
        <f t="shared" si="1"/>
        <v>921.87924423265338</v>
      </c>
      <c r="F18" s="9">
        <f t="shared" si="2"/>
        <v>-9.2232835797348827</v>
      </c>
      <c r="G18" s="8">
        <f t="shared" si="3"/>
        <v>490.53345854950629</v>
      </c>
      <c r="H18" s="8">
        <f t="shared" ref="H18:I18" si="12">H46/4.4908</f>
        <v>435.90189854814287</v>
      </c>
      <c r="I18" s="9">
        <f t="shared" si="5"/>
        <v>12.532994277686015</v>
      </c>
      <c r="J18" s="9">
        <f t="shared" si="6"/>
        <v>39.382258427831054</v>
      </c>
      <c r="K18" s="9">
        <f t="shared" si="7"/>
        <v>44.13179745571194</v>
      </c>
      <c r="L18" s="32"/>
      <c r="M18" s="32"/>
      <c r="N18" s="32"/>
      <c r="O18" s="32"/>
      <c r="P18" s="32"/>
      <c r="R18" s="21"/>
      <c r="S18" s="21"/>
      <c r="T18" s="21"/>
      <c r="U18" s="21"/>
      <c r="V18" s="21"/>
    </row>
    <row r="19" spans="3:22" s="23" customFormat="1" x14ac:dyDescent="0.25">
      <c r="C19" s="2" t="s">
        <v>14</v>
      </c>
      <c r="D19" s="8">
        <f t="shared" si="0"/>
        <v>49.278298198375687</v>
      </c>
      <c r="E19" s="8">
        <f t="shared" si="1"/>
        <v>50.44605905406609</v>
      </c>
      <c r="F19" s="9">
        <f t="shared" si="2"/>
        <v>-2.3148703339518448</v>
      </c>
      <c r="G19" s="44" t="s">
        <v>33</v>
      </c>
      <c r="H19" s="44" t="s">
        <v>33</v>
      </c>
      <c r="I19" s="19">
        <v>0</v>
      </c>
      <c r="J19" s="9">
        <f t="shared" si="6"/>
        <v>2.3190377191832674</v>
      </c>
      <c r="K19" s="9">
        <f t="shared" si="7"/>
        <v>2.4149315374444922</v>
      </c>
      <c r="L19" s="32"/>
      <c r="M19" s="32"/>
      <c r="N19" s="32"/>
      <c r="O19" s="32"/>
      <c r="P19" s="32"/>
      <c r="R19" s="21"/>
      <c r="S19" s="21"/>
      <c r="T19" s="21"/>
      <c r="U19" s="21"/>
      <c r="V19" s="21"/>
    </row>
    <row r="20" spans="3:22" s="23" customFormat="1" x14ac:dyDescent="0.25">
      <c r="C20" s="2" t="s">
        <v>15</v>
      </c>
      <c r="D20" s="8">
        <f t="shared" si="0"/>
        <v>37.103013944528357</v>
      </c>
      <c r="E20" s="8">
        <f t="shared" si="1"/>
        <v>24.126376592143938</v>
      </c>
      <c r="F20" s="9">
        <f t="shared" si="2"/>
        <v>53.786101293842393</v>
      </c>
      <c r="G20" s="44" t="s">
        <v>33</v>
      </c>
      <c r="H20" s="44" t="s">
        <v>33</v>
      </c>
      <c r="I20" s="19">
        <v>0</v>
      </c>
      <c r="J20" s="9">
        <f t="shared" si="6"/>
        <v>1.7460685936508287</v>
      </c>
      <c r="K20" s="9">
        <f t="shared" si="7"/>
        <v>1.1549672820663037</v>
      </c>
      <c r="L20" s="32"/>
      <c r="M20" s="32"/>
      <c r="N20" s="32"/>
      <c r="O20" s="32"/>
      <c r="P20" s="32"/>
      <c r="R20" s="21"/>
      <c r="S20" s="21"/>
      <c r="T20" s="21"/>
      <c r="U20" s="21"/>
      <c r="V20" s="21"/>
    </row>
    <row r="21" spans="3:22" s="23" customFormat="1" x14ac:dyDescent="0.25">
      <c r="C21" s="2" t="s">
        <v>16</v>
      </c>
      <c r="D21" s="8">
        <f t="shared" si="0"/>
        <v>22.47199032420481</v>
      </c>
      <c r="E21" s="8">
        <f t="shared" si="1"/>
        <v>19.39647212078026</v>
      </c>
      <c r="F21" s="9">
        <f t="shared" si="2"/>
        <v>15.856070033115046</v>
      </c>
      <c r="G21" s="44" t="s">
        <v>33</v>
      </c>
      <c r="H21" s="44" t="s">
        <v>33</v>
      </c>
      <c r="I21" s="19">
        <v>0</v>
      </c>
      <c r="J21" s="9">
        <f t="shared" si="6"/>
        <v>1.0575323234005298</v>
      </c>
      <c r="K21" s="9">
        <f t="shared" si="7"/>
        <v>0.92853937687050248</v>
      </c>
      <c r="L21" s="32"/>
      <c r="M21" s="32"/>
      <c r="N21" s="32"/>
      <c r="O21" s="32"/>
      <c r="P21" s="32"/>
      <c r="R21" s="21"/>
      <c r="S21" s="21"/>
      <c r="T21" s="21"/>
      <c r="U21" s="21"/>
      <c r="V21" s="21"/>
    </row>
    <row r="22" spans="3:22" s="23" customFormat="1" x14ac:dyDescent="0.25">
      <c r="C22" s="1" t="s">
        <v>17</v>
      </c>
      <c r="D22" s="8">
        <f t="shared" si="0"/>
        <v>25.025880125216215</v>
      </c>
      <c r="E22" s="8">
        <f t="shared" si="1"/>
        <v>26.836546049701621</v>
      </c>
      <c r="F22" s="9">
        <f t="shared" si="2"/>
        <v>-6.7470155106101686</v>
      </c>
      <c r="G22" s="44" t="s">
        <v>33</v>
      </c>
      <c r="H22" s="44" t="s">
        <v>33</v>
      </c>
      <c r="I22" s="19">
        <v>0</v>
      </c>
      <c r="J22" s="9">
        <f t="shared" si="6"/>
        <v>1.1777184295712599</v>
      </c>
      <c r="K22" s="9">
        <f t="shared" si="7"/>
        <v>1.2847073215778211</v>
      </c>
      <c r="L22" s="32"/>
      <c r="M22" s="32"/>
      <c r="N22" s="32"/>
      <c r="O22" s="32"/>
      <c r="P22" s="32"/>
      <c r="R22" s="21"/>
      <c r="S22" s="21"/>
      <c r="T22" s="21"/>
      <c r="U22" s="21"/>
      <c r="V22" s="21"/>
    </row>
    <row r="24" spans="3:22" s="10" customFormat="1" ht="12.75" x14ac:dyDescent="0.2">
      <c r="C24" s="11" t="s">
        <v>26</v>
      </c>
      <c r="E24" s="11" t="s">
        <v>27</v>
      </c>
      <c r="K24" s="4"/>
    </row>
    <row r="25" spans="3:22" s="10" customFormat="1" x14ac:dyDescent="0.25">
      <c r="C25" t="s">
        <v>29</v>
      </c>
      <c r="E25" s="10" t="s">
        <v>28</v>
      </c>
      <c r="K25" s="4"/>
    </row>
    <row r="26" spans="3:22" s="10" customFormat="1" ht="12.75" x14ac:dyDescent="0.2">
      <c r="C26" s="10" t="s">
        <v>30</v>
      </c>
      <c r="E26" s="12" t="s">
        <v>35</v>
      </c>
      <c r="K26" s="4"/>
      <c r="N26" s="12"/>
    </row>
    <row r="27" spans="3:22" x14ac:dyDescent="0.25">
      <c r="E27" s="12" t="s">
        <v>31</v>
      </c>
    </row>
    <row r="28" spans="3:22" x14ac:dyDescent="0.25">
      <c r="D28" s="10"/>
    </row>
    <row r="29" spans="3:22" x14ac:dyDescent="0.25">
      <c r="C29" s="7" t="s">
        <v>34</v>
      </c>
      <c r="E29" s="36" t="s">
        <v>25</v>
      </c>
      <c r="F29" s="36"/>
      <c r="G29" s="36"/>
      <c r="H29" s="36"/>
      <c r="I29" s="36"/>
      <c r="J29" s="36"/>
      <c r="K29" s="36"/>
    </row>
    <row r="30" spans="3:22" ht="15" customHeight="1" x14ac:dyDescent="0.25">
      <c r="C30" s="33" t="s">
        <v>0</v>
      </c>
      <c r="D30" s="34" t="s">
        <v>18</v>
      </c>
      <c r="E30" s="34"/>
      <c r="F30" s="34"/>
      <c r="G30" s="39" t="s">
        <v>32</v>
      </c>
      <c r="H30" s="39"/>
      <c r="I30" s="39"/>
      <c r="J30" s="35" t="s">
        <v>19</v>
      </c>
      <c r="K30" s="35"/>
    </row>
    <row r="31" spans="3:22" x14ac:dyDescent="0.25">
      <c r="C31" s="33"/>
      <c r="D31" s="5">
        <v>2017</v>
      </c>
      <c r="E31" s="5">
        <v>2016</v>
      </c>
      <c r="F31" s="5" t="s">
        <v>20</v>
      </c>
      <c r="G31" s="5">
        <v>2017</v>
      </c>
      <c r="H31" s="5">
        <v>2016</v>
      </c>
      <c r="I31" s="5" t="s">
        <v>20</v>
      </c>
      <c r="J31" s="5">
        <v>2017</v>
      </c>
      <c r="K31" s="5">
        <v>2016</v>
      </c>
      <c r="L31" s="13"/>
      <c r="M31" s="13"/>
      <c r="N31" s="13"/>
    </row>
    <row r="32" spans="3:22" x14ac:dyDescent="0.25">
      <c r="C32" s="33"/>
      <c r="D32" s="6" t="s">
        <v>24</v>
      </c>
      <c r="E32" s="6" t="s">
        <v>24</v>
      </c>
      <c r="F32" s="6" t="s">
        <v>22</v>
      </c>
      <c r="G32" s="6" t="s">
        <v>24</v>
      </c>
      <c r="H32" s="6" t="s">
        <v>24</v>
      </c>
      <c r="I32" s="6" t="s">
        <v>22</v>
      </c>
      <c r="J32" s="6" t="s">
        <v>22</v>
      </c>
      <c r="K32" s="6" t="s">
        <v>22</v>
      </c>
      <c r="L32" s="13"/>
      <c r="M32" s="13"/>
      <c r="N32" s="13"/>
    </row>
    <row r="33" spans="3:19" s="22" customFormat="1" x14ac:dyDescent="0.25">
      <c r="C33" s="40" t="s">
        <v>1</v>
      </c>
      <c r="D33" s="41">
        <v>9706.9656149999992</v>
      </c>
      <c r="E33" s="41">
        <v>9380.9351729999998</v>
      </c>
      <c r="F33" s="42">
        <f>D33*100/E33-100</f>
        <v>3.4754577873896153</v>
      </c>
      <c r="G33" s="43">
        <v>5054.6405020000002</v>
      </c>
      <c r="H33" s="43">
        <v>4311.8253889999996</v>
      </c>
      <c r="I33" s="42">
        <f>G33*100/H33-100</f>
        <v>17.227393180044203</v>
      </c>
      <c r="J33" s="42">
        <f t="shared" ref="J33:J50" si="13">D33*100/$D$33</f>
        <v>100</v>
      </c>
      <c r="K33" s="42">
        <f t="shared" ref="K33:K50" si="14">E33*100/$E$33</f>
        <v>100</v>
      </c>
      <c r="L33" s="13"/>
      <c r="M33" s="13"/>
      <c r="N33" s="13"/>
      <c r="O33"/>
      <c r="P33"/>
      <c r="R33" s="37"/>
      <c r="S33" s="37"/>
    </row>
    <row r="34" spans="3:19" s="22" customFormat="1" x14ac:dyDescent="0.25">
      <c r="C34" s="40" t="s">
        <v>23</v>
      </c>
      <c r="D34" s="41">
        <v>2018.0582489999999</v>
      </c>
      <c r="E34" s="41">
        <v>1669.4472470000001</v>
      </c>
      <c r="F34" s="42">
        <f t="shared" ref="F34:F50" si="15">D34*100/E34-100</f>
        <v>20.881821969903797</v>
      </c>
      <c r="G34" s="43">
        <v>998.11552400000005</v>
      </c>
      <c r="H34" s="43">
        <v>710.26119400000005</v>
      </c>
      <c r="I34" s="42">
        <f t="shared" ref="I34:I50" si="16">G34*100/H34-100</f>
        <v>40.527954002228654</v>
      </c>
      <c r="J34" s="42">
        <f t="shared" si="13"/>
        <v>20.789794968280624</v>
      </c>
      <c r="K34" s="42">
        <f t="shared" si="14"/>
        <v>17.796170810400294</v>
      </c>
      <c r="L34" s="13"/>
      <c r="M34" s="13"/>
      <c r="N34" s="13"/>
      <c r="O34"/>
      <c r="P34"/>
      <c r="R34" s="38"/>
      <c r="S34" s="37"/>
    </row>
    <row r="35" spans="3:19" s="23" customFormat="1" x14ac:dyDescent="0.25">
      <c r="C35" s="1" t="s">
        <v>2</v>
      </c>
      <c r="D35" s="18">
        <v>1382.3610269999999</v>
      </c>
      <c r="E35" s="18">
        <v>1116.5921109999999</v>
      </c>
      <c r="F35" s="19">
        <f t="shared" si="15"/>
        <v>23.801790589580833</v>
      </c>
      <c r="G35" s="44">
        <v>383.834048</v>
      </c>
      <c r="H35" s="44" t="s">
        <v>33</v>
      </c>
      <c r="I35" s="19">
        <v>0</v>
      </c>
      <c r="J35" s="19">
        <f t="shared" si="13"/>
        <v>14.240918138865789</v>
      </c>
      <c r="K35" s="19">
        <f t="shared" si="14"/>
        <v>11.902780377523028</v>
      </c>
      <c r="L35" s="13"/>
      <c r="M35" s="13"/>
      <c r="N35" s="13"/>
      <c r="O35"/>
      <c r="P35"/>
      <c r="R35" s="37"/>
      <c r="S35" s="37"/>
    </row>
    <row r="36" spans="3:19" s="23" customFormat="1" x14ac:dyDescent="0.25">
      <c r="C36" s="1" t="s">
        <v>3</v>
      </c>
      <c r="D36" s="18">
        <v>554.21500200000003</v>
      </c>
      <c r="E36" s="18">
        <v>473.96940599999999</v>
      </c>
      <c r="F36" s="19">
        <f t="shared" si="15"/>
        <v>16.930543403048262</v>
      </c>
      <c r="G36" s="44">
        <v>580.84075499999994</v>
      </c>
      <c r="H36" s="44" t="s">
        <v>33</v>
      </c>
      <c r="I36" s="19">
        <v>0</v>
      </c>
      <c r="J36" s="19">
        <f t="shared" si="13"/>
        <v>5.7094567342814271</v>
      </c>
      <c r="K36" s="19">
        <f t="shared" si="14"/>
        <v>5.0524750172474091</v>
      </c>
      <c r="L36" s="13"/>
      <c r="M36" s="13"/>
      <c r="N36" s="13"/>
      <c r="O36"/>
      <c r="P36"/>
      <c r="R36" s="37"/>
      <c r="S36" s="37"/>
    </row>
    <row r="37" spans="3:19" s="23" customFormat="1" x14ac:dyDescent="0.25">
      <c r="C37" s="1" t="s">
        <v>4</v>
      </c>
      <c r="D37" s="20">
        <v>81.482219999999984</v>
      </c>
      <c r="E37" s="20">
        <v>78.885730000000137</v>
      </c>
      <c r="F37" s="19">
        <f t="shared" si="15"/>
        <v>3.2914571494740983</v>
      </c>
      <c r="G37" s="44">
        <v>33.440721000000003</v>
      </c>
      <c r="H37" s="44" t="s">
        <v>33</v>
      </c>
      <c r="I37" s="19">
        <v>0</v>
      </c>
      <c r="J37" s="19">
        <f t="shared" si="13"/>
        <v>0.83942009513340576</v>
      </c>
      <c r="K37" s="19">
        <f t="shared" si="14"/>
        <v>0.84091541562985428</v>
      </c>
      <c r="L37" s="13"/>
      <c r="M37" s="13"/>
      <c r="N37" s="13"/>
      <c r="O37"/>
      <c r="P37"/>
      <c r="R37" s="37"/>
      <c r="S37" s="37"/>
    </row>
    <row r="38" spans="3:19" s="22" customFormat="1" x14ac:dyDescent="0.25">
      <c r="C38" s="40" t="s">
        <v>5</v>
      </c>
      <c r="D38" s="41">
        <v>7688.9073660000004</v>
      </c>
      <c r="E38" s="41">
        <v>7711.4879259999998</v>
      </c>
      <c r="F38" s="42">
        <f t="shared" si="15"/>
        <v>-0.29281716079547948</v>
      </c>
      <c r="G38" s="43">
        <v>4056.5249779999999</v>
      </c>
      <c r="H38" s="43">
        <v>3601.5641949999999</v>
      </c>
      <c r="I38" s="42">
        <f t="shared" si="16"/>
        <v>12.632310806277331</v>
      </c>
      <c r="J38" s="42">
        <f t="shared" si="13"/>
        <v>79.210205031719397</v>
      </c>
      <c r="K38" s="42">
        <f t="shared" si="14"/>
        <v>82.203829189599702</v>
      </c>
      <c r="L38" s="13"/>
      <c r="M38" s="13"/>
      <c r="N38" s="13"/>
      <c r="O38"/>
      <c r="P38"/>
      <c r="R38" s="37"/>
      <c r="S38" s="37"/>
    </row>
    <row r="39" spans="3:19" s="23" customFormat="1" x14ac:dyDescent="0.25">
      <c r="C39" s="2" t="s">
        <v>6</v>
      </c>
      <c r="D39" s="18">
        <v>55.850594999999998</v>
      </c>
      <c r="E39" s="18">
        <v>54.398803000000001</v>
      </c>
      <c r="F39" s="19">
        <f t="shared" si="15"/>
        <v>2.668794017397758</v>
      </c>
      <c r="G39" s="44" t="s">
        <v>33</v>
      </c>
      <c r="H39" s="44" t="s">
        <v>33</v>
      </c>
      <c r="I39" s="19">
        <v>0</v>
      </c>
      <c r="J39" s="19">
        <f t="shared" si="13"/>
        <v>0.57536615679049152</v>
      </c>
      <c r="K39" s="19">
        <f t="shared" si="14"/>
        <v>0.57988678097434709</v>
      </c>
      <c r="L39" s="13"/>
      <c r="M39" s="13"/>
      <c r="N39" s="13"/>
      <c r="O39"/>
      <c r="P39"/>
    </row>
    <row r="40" spans="3:19" s="23" customFormat="1" x14ac:dyDescent="0.25">
      <c r="C40" s="2" t="s">
        <v>7</v>
      </c>
      <c r="D40" s="18">
        <v>131.87548000000001</v>
      </c>
      <c r="E40" s="18">
        <v>113.603351</v>
      </c>
      <c r="F40" s="19">
        <f t="shared" si="15"/>
        <v>16.08414614459744</v>
      </c>
      <c r="G40" s="44" t="s">
        <v>33</v>
      </c>
      <c r="H40" s="44" t="s">
        <v>33</v>
      </c>
      <c r="I40" s="19">
        <v>0</v>
      </c>
      <c r="J40" s="19">
        <f t="shared" si="13"/>
        <v>1.3585654387836215</v>
      </c>
      <c r="K40" s="19">
        <f t="shared" si="14"/>
        <v>1.2110024097274508</v>
      </c>
      <c r="L40" s="13"/>
      <c r="M40" s="13"/>
      <c r="N40" s="13"/>
      <c r="O40"/>
      <c r="P40"/>
    </row>
    <row r="41" spans="3:19" s="22" customFormat="1" x14ac:dyDescent="0.25">
      <c r="C41" s="26" t="s">
        <v>8</v>
      </c>
      <c r="D41" s="29">
        <v>1171.571766</v>
      </c>
      <c r="E41" s="29">
        <v>1105.5410160000001</v>
      </c>
      <c r="F41" s="27">
        <f t="shared" si="15"/>
        <v>5.97270920249602</v>
      </c>
      <c r="G41" s="45" t="s">
        <v>33</v>
      </c>
      <c r="H41" s="45" t="s">
        <v>33</v>
      </c>
      <c r="I41" s="27">
        <v>0</v>
      </c>
      <c r="J41" s="30">
        <f t="shared" si="13"/>
        <v>12.06939235665563</v>
      </c>
      <c r="K41" s="30">
        <f t="shared" si="14"/>
        <v>11.78497661066824</v>
      </c>
      <c r="L41" s="13"/>
      <c r="M41" s="13"/>
      <c r="N41" s="13"/>
      <c r="O41"/>
      <c r="P41"/>
    </row>
    <row r="42" spans="3:19" s="23" customFormat="1" x14ac:dyDescent="0.25">
      <c r="C42" s="3" t="s">
        <v>9</v>
      </c>
      <c r="D42" s="18">
        <v>1005.126925</v>
      </c>
      <c r="E42" s="18">
        <v>946.27908400000001</v>
      </c>
      <c r="F42" s="19">
        <f t="shared" si="15"/>
        <v>6.2188673505542766</v>
      </c>
      <c r="G42" s="44">
        <v>239.54215199999999</v>
      </c>
      <c r="H42" s="44">
        <v>195.47748100000001</v>
      </c>
      <c r="I42" s="19">
        <f t="shared" si="16"/>
        <v>22.542070203984252</v>
      </c>
      <c r="J42" s="19">
        <f t="shared" si="13"/>
        <v>10.354697491117054</v>
      </c>
      <c r="K42" s="19">
        <f t="shared" si="14"/>
        <v>10.087257470060763</v>
      </c>
      <c r="L42" s="13"/>
      <c r="M42" s="13"/>
      <c r="N42" s="13"/>
      <c r="O42"/>
      <c r="P42"/>
      <c r="R42" s="38"/>
      <c r="S42" s="37"/>
    </row>
    <row r="43" spans="3:19" s="23" customFormat="1" x14ac:dyDescent="0.25">
      <c r="C43" s="3" t="s">
        <v>10</v>
      </c>
      <c r="D43" s="18">
        <v>166.444841</v>
      </c>
      <c r="E43" s="18">
        <v>159.261932</v>
      </c>
      <c r="F43" s="19">
        <f t="shared" si="15"/>
        <v>4.5101229840662853</v>
      </c>
      <c r="G43" s="44" t="s">
        <v>33</v>
      </c>
      <c r="H43" s="44" t="s">
        <v>33</v>
      </c>
      <c r="I43" s="19">
        <v>0</v>
      </c>
      <c r="J43" s="19">
        <f t="shared" si="13"/>
        <v>1.7146948655385756</v>
      </c>
      <c r="K43" s="19">
        <f t="shared" si="14"/>
        <v>1.6977191406074756</v>
      </c>
      <c r="L43" s="13"/>
      <c r="M43" s="13"/>
      <c r="N43" s="13"/>
      <c r="O43"/>
      <c r="P43"/>
    </row>
    <row r="44" spans="3:19" s="22" customFormat="1" x14ac:dyDescent="0.25">
      <c r="C44" s="28" t="s">
        <v>11</v>
      </c>
      <c r="D44" s="29">
        <v>5718.0360309999996</v>
      </c>
      <c r="E44" s="29">
        <v>5895.4316239999998</v>
      </c>
      <c r="F44" s="27">
        <f t="shared" si="15"/>
        <v>-3.0090348648575969</v>
      </c>
      <c r="G44" s="45">
        <f>G45+G46</f>
        <v>3434.8194079999998</v>
      </c>
      <c r="H44" s="45">
        <f>H45+H46</f>
        <v>3098.021933</v>
      </c>
      <c r="I44" s="27">
        <f t="shared" si="16"/>
        <v>10.871371548808199</v>
      </c>
      <c r="J44" s="30">
        <f t="shared" si="13"/>
        <v>58.906524013683757</v>
      </c>
      <c r="K44" s="30">
        <f t="shared" si="14"/>
        <v>62.84481787027056</v>
      </c>
      <c r="L44" s="13"/>
      <c r="M44" s="13"/>
      <c r="N44" s="13"/>
      <c r="O44"/>
      <c r="P44"/>
    </row>
    <row r="45" spans="3:19" s="23" customFormat="1" x14ac:dyDescent="0.25">
      <c r="C45" s="3" t="s">
        <v>12</v>
      </c>
      <c r="D45" s="18">
        <v>1895.213747</v>
      </c>
      <c r="E45" s="18">
        <v>1755.456314</v>
      </c>
      <c r="F45" s="19">
        <f t="shared" si="15"/>
        <v>7.9613164899300415</v>
      </c>
      <c r="G45" s="44">
        <v>1194.013516</v>
      </c>
      <c r="H45" s="44">
        <v>1140.4736869999999</v>
      </c>
      <c r="I45" s="19">
        <f t="shared" si="16"/>
        <v>4.6945255826844914</v>
      </c>
      <c r="J45" s="19">
        <f t="shared" si="13"/>
        <v>19.524265585852703</v>
      </c>
      <c r="K45" s="19">
        <f t="shared" si="14"/>
        <v>18.713020414558621</v>
      </c>
      <c r="L45" s="13"/>
      <c r="M45" s="13"/>
      <c r="N45" s="13"/>
      <c r="O45"/>
      <c r="P45"/>
      <c r="R45" s="38"/>
      <c r="S45" s="37"/>
    </row>
    <row r="46" spans="3:19" s="23" customFormat="1" x14ac:dyDescent="0.25">
      <c r="C46" s="3" t="s">
        <v>13</v>
      </c>
      <c r="D46" s="18">
        <v>3822.8222839999999</v>
      </c>
      <c r="E46" s="18">
        <v>4139.9753099999998</v>
      </c>
      <c r="F46" s="19">
        <f t="shared" si="15"/>
        <v>-7.6607467980286117</v>
      </c>
      <c r="G46" s="44">
        <v>2240.8058919999999</v>
      </c>
      <c r="H46" s="44">
        <v>1957.5482460000001</v>
      </c>
      <c r="I46" s="19">
        <f t="shared" si="16"/>
        <v>14.470021189965593</v>
      </c>
      <c r="J46" s="19">
        <f t="shared" si="13"/>
        <v>39.382258427831054</v>
      </c>
      <c r="K46" s="19">
        <f t="shared" si="14"/>
        <v>44.131797455711933</v>
      </c>
      <c r="L46" s="13"/>
      <c r="M46" s="13"/>
      <c r="N46" s="13"/>
      <c r="O46"/>
      <c r="P46"/>
      <c r="R46" s="38"/>
      <c r="S46" s="37"/>
    </row>
    <row r="47" spans="3:19" s="23" customFormat="1" x14ac:dyDescent="0.25">
      <c r="C47" s="2" t="s">
        <v>14</v>
      </c>
      <c r="D47" s="18">
        <v>225.108194</v>
      </c>
      <c r="E47" s="18">
        <v>226.543162</v>
      </c>
      <c r="F47" s="19">
        <f t="shared" si="15"/>
        <v>-0.63341925102996299</v>
      </c>
      <c r="G47" s="44" t="s">
        <v>33</v>
      </c>
      <c r="H47" s="44" t="s">
        <v>33</v>
      </c>
      <c r="I47" s="19">
        <v>0</v>
      </c>
      <c r="J47" s="19">
        <f t="shared" si="13"/>
        <v>2.3190377191832674</v>
      </c>
      <c r="K47" s="19">
        <f t="shared" si="14"/>
        <v>2.4149315374444922</v>
      </c>
      <c r="L47" s="13"/>
      <c r="M47" s="13"/>
      <c r="N47" s="13"/>
      <c r="O47"/>
      <c r="P47"/>
    </row>
    <row r="48" spans="3:19" s="23" customFormat="1" x14ac:dyDescent="0.25">
      <c r="C48" s="2" t="s">
        <v>15</v>
      </c>
      <c r="D48" s="18">
        <v>169.49027799999999</v>
      </c>
      <c r="E48" s="18">
        <v>108.346732</v>
      </c>
      <c r="F48" s="19">
        <f t="shared" si="15"/>
        <v>56.433216647457357</v>
      </c>
      <c r="G48" s="44" t="s">
        <v>33</v>
      </c>
      <c r="H48" s="44" t="s">
        <v>33</v>
      </c>
      <c r="I48" s="19">
        <v>0</v>
      </c>
      <c r="J48" s="19">
        <f t="shared" si="13"/>
        <v>1.7460685936508287</v>
      </c>
      <c r="K48" s="19">
        <f t="shared" si="14"/>
        <v>1.1549672820663037</v>
      </c>
      <c r="L48" s="13"/>
      <c r="M48" s="13"/>
      <c r="N48" s="13"/>
      <c r="O48"/>
      <c r="P48"/>
    </row>
    <row r="49" spans="3:16" s="23" customFormat="1" x14ac:dyDescent="0.25">
      <c r="C49" s="2" t="s">
        <v>16</v>
      </c>
      <c r="D49" s="18">
        <v>102.65429899999999</v>
      </c>
      <c r="E49" s="18">
        <v>87.105677</v>
      </c>
      <c r="F49" s="19">
        <f t="shared" si="15"/>
        <v>17.850296944480434</v>
      </c>
      <c r="G49" s="44" t="s">
        <v>33</v>
      </c>
      <c r="H49" s="44" t="s">
        <v>33</v>
      </c>
      <c r="I49" s="19">
        <v>0</v>
      </c>
      <c r="J49" s="19">
        <f t="shared" si="13"/>
        <v>1.0575323234005296</v>
      </c>
      <c r="K49" s="19">
        <f t="shared" si="14"/>
        <v>0.92853937687050248</v>
      </c>
      <c r="L49" s="13"/>
      <c r="M49" s="13"/>
      <c r="N49" s="13"/>
      <c r="O49"/>
      <c r="P49"/>
    </row>
    <row r="50" spans="3:16" s="23" customFormat="1" x14ac:dyDescent="0.25">
      <c r="C50" s="1" t="s">
        <v>17</v>
      </c>
      <c r="D50" s="20">
        <v>114.3207230000002</v>
      </c>
      <c r="E50" s="20">
        <v>120.51756100000004</v>
      </c>
      <c r="F50" s="19">
        <f t="shared" si="15"/>
        <v>-5.1418548040478811</v>
      </c>
      <c r="G50" s="44" t="s">
        <v>33</v>
      </c>
      <c r="H50" s="44" t="s">
        <v>33</v>
      </c>
      <c r="I50" s="19">
        <v>0</v>
      </c>
      <c r="J50" s="19">
        <f t="shared" si="13"/>
        <v>1.1777184295712602</v>
      </c>
      <c r="K50" s="19">
        <f t="shared" si="14"/>
        <v>1.2847073215778211</v>
      </c>
      <c r="L50" s="13"/>
      <c r="M50" s="13"/>
      <c r="N50" s="13"/>
      <c r="O50"/>
      <c r="P50"/>
    </row>
    <row r="51" spans="3:16" x14ac:dyDescent="0.25">
      <c r="C51" s="17"/>
      <c r="L51" s="13"/>
      <c r="M51" s="13"/>
      <c r="N51" s="13"/>
    </row>
    <row r="54" spans="3:16" x14ac:dyDescent="0.25">
      <c r="C54" s="14"/>
      <c r="D54" s="14"/>
      <c r="F54" s="13"/>
    </row>
    <row r="55" spans="3:16" x14ac:dyDescent="0.25">
      <c r="C55" s="15"/>
      <c r="D55" s="15"/>
      <c r="F55" s="13"/>
    </row>
    <row r="56" spans="3:16" x14ac:dyDescent="0.25">
      <c r="C56" s="16"/>
      <c r="D56" s="15"/>
      <c r="F56" s="13"/>
    </row>
    <row r="57" spans="3:16" x14ac:dyDescent="0.25">
      <c r="C57" s="15"/>
      <c r="D57" s="15"/>
      <c r="F57" s="13"/>
    </row>
    <row r="58" spans="3:16" x14ac:dyDescent="0.25">
      <c r="C58" s="15"/>
      <c r="D58" s="15"/>
      <c r="F58" s="13"/>
    </row>
    <row r="59" spans="3:16" x14ac:dyDescent="0.25">
      <c r="C59" s="15"/>
      <c r="D59" s="15"/>
      <c r="F59" s="13"/>
    </row>
    <row r="60" spans="3:16" x14ac:dyDescent="0.25">
      <c r="C60" s="16"/>
      <c r="D60" s="15"/>
      <c r="F60" s="13"/>
    </row>
    <row r="61" spans="3:16" x14ac:dyDescent="0.25">
      <c r="C61" s="16"/>
      <c r="D61" s="15"/>
      <c r="F61" s="13"/>
    </row>
    <row r="62" spans="3:16" x14ac:dyDescent="0.25">
      <c r="C62" s="15"/>
      <c r="D62" s="15"/>
      <c r="F62" s="13"/>
    </row>
    <row r="63" spans="3:16" x14ac:dyDescent="0.25">
      <c r="C63" s="16"/>
      <c r="D63" s="15"/>
      <c r="F63" s="13"/>
    </row>
    <row r="64" spans="3:16" x14ac:dyDescent="0.25">
      <c r="C64" s="16"/>
      <c r="D64" s="15"/>
      <c r="F64" s="13"/>
    </row>
    <row r="65" spans="3:6" x14ac:dyDescent="0.25">
      <c r="C65" s="15"/>
      <c r="D65" s="15"/>
      <c r="F65" s="13"/>
    </row>
    <row r="66" spans="3:6" x14ac:dyDescent="0.25">
      <c r="C66" s="16"/>
      <c r="D66" s="15"/>
      <c r="F66" s="13"/>
    </row>
    <row r="67" spans="3:6" x14ac:dyDescent="0.25">
      <c r="C67" s="16"/>
      <c r="D67" s="15"/>
      <c r="F67" s="13"/>
    </row>
    <row r="68" spans="3:6" x14ac:dyDescent="0.25">
      <c r="C68" s="16"/>
      <c r="D68" s="15"/>
      <c r="F68" s="13"/>
    </row>
    <row r="69" spans="3:6" x14ac:dyDescent="0.25">
      <c r="C69" s="16"/>
      <c r="D69" s="15"/>
      <c r="F69" s="13"/>
    </row>
    <row r="70" spans="3:6" x14ac:dyDescent="0.25">
      <c r="C70" s="16"/>
      <c r="D70" s="15"/>
      <c r="F70" s="13"/>
    </row>
    <row r="71" spans="3:6" x14ac:dyDescent="0.25">
      <c r="C71" s="16"/>
      <c r="D71" s="15"/>
      <c r="F71" s="13"/>
    </row>
    <row r="72" spans="3:6" x14ac:dyDescent="0.25">
      <c r="C72" s="15"/>
      <c r="D72" s="15"/>
      <c r="F72" s="13"/>
    </row>
  </sheetData>
  <mergeCells count="9">
    <mergeCell ref="C2:C4"/>
    <mergeCell ref="D2:F2"/>
    <mergeCell ref="J2:K2"/>
    <mergeCell ref="C30:C32"/>
    <mergeCell ref="D30:F30"/>
    <mergeCell ref="J30:K30"/>
    <mergeCell ref="E29:K29"/>
    <mergeCell ref="G30:I30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2012-03-23T09:19:40Z</dcterms:created>
  <dcterms:modified xsi:type="dcterms:W3CDTF">2018-04-04T11:16:51Z</dcterms:modified>
</cp:coreProperties>
</file>