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21"/>
  <c r="D22"/>
  <c r="D5"/>
  <c r="E22"/>
  <c r="E21"/>
  <c r="E20"/>
  <c r="E19"/>
  <c r="E18"/>
  <c r="E17"/>
  <c r="E16"/>
  <c r="E15"/>
  <c r="E14"/>
  <c r="E13"/>
  <c r="E12"/>
  <c r="E11"/>
  <c r="E10"/>
  <c r="E9"/>
  <c r="E8"/>
  <c r="E7"/>
  <c r="E6"/>
  <c r="E5"/>
  <c r="F41" l="1"/>
  <c r="F50"/>
  <c r="F49"/>
  <c r="F48"/>
  <c r="F47"/>
  <c r="F46"/>
  <c r="F45"/>
  <c r="F44"/>
  <c r="F43"/>
  <c r="F42"/>
  <c r="F40"/>
  <c r="F39"/>
  <c r="F38"/>
  <c r="F37"/>
  <c r="F36"/>
  <c r="F35"/>
  <c r="F34"/>
  <c r="F33"/>
  <c r="G34" l="1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H33"/>
  <c r="G33"/>
  <c r="F6" l="1"/>
  <c r="F7"/>
  <c r="F8"/>
  <c r="F9"/>
  <c r="F10"/>
  <c r="F11"/>
  <c r="F12"/>
  <c r="F13"/>
  <c r="F14"/>
  <c r="F15"/>
  <c r="F16"/>
  <c r="F17"/>
  <c r="F18"/>
  <c r="F19"/>
  <c r="F20"/>
  <c r="F21"/>
  <c r="F22"/>
  <c r="H6"/>
  <c r="G6"/>
  <c r="F5" l="1"/>
  <c r="G5"/>
  <c r="H5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<sst xmlns="http://schemas.openxmlformats.org/spreadsheetml/2006/main" count="64" uniqueCount="34">
  <si>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</si>
  <si>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</si>
  <si>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</si>
  <si>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</si>
  <si>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</si>
  <si>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</si>
  <si>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</si>
  <si>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</si>
  <si>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</si>
  <si>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</si>
  <si>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</si>
  <si>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</si>
  <si>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</si>
  <si>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</si>
  <si>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</si>
  <si>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</si>
  <si>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</si>
  <si>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</si>
  <si>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</si>
  <si>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</si>
  <si>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</si>
  <si>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</si>
  <si>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</si>
  <si>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</si>
  <si>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</si>
  <si>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</si>
  <si>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</si>
  <si>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</si>
  <si>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Currency conversions were calculed for an average exchange rate of:</t>
  </si>
  <si>
    <t>FSA - Financial Supervision Authority</t>
  </si>
  <si>
    <t>RON 4.4450/EUR - in 2015</t>
  </si>
  <si>
    <t xml:space="preserve">BNRO - National Bank of Romania </t>
  </si>
  <si>
    <t>Market porfolio at December 31st, 2016</t>
  </si>
  <si>
    <t>RON 4.4908/EUR - in 2016</t>
  </si>
</sst>
</file>

<file path=xl/styles.xml><?xml version="1.0" encoding="utf-8"?>
<styleSheet xmlns="http://schemas.openxmlformats.org/spreadsheetml/2006/main">
  <numFmts count="5"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164" fontId="8" fillId="0" borderId="1" xfId="1" applyFont="1" applyFill="1" applyBorder="1"/>
    <xf numFmtId="164" fontId="1" fillId="0" borderId="1" xfId="1" applyFont="1" applyFill="1" applyBorder="1"/>
    <xf numFmtId="0" fontId="5" fillId="0" borderId="0" xfId="0" applyFont="1"/>
    <xf numFmtId="0" fontId="3" fillId="0" borderId="0" xfId="0" applyFont="1"/>
    <xf numFmtId="0" fontId="8" fillId="0" borderId="0" xfId="0" applyFont="1" applyFill="1" applyBorder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3" fillId="0" borderId="0" xfId="0" applyFont="1" applyFill="1"/>
    <xf numFmtId="164" fontId="8" fillId="0" borderId="1" xfId="1" applyFont="1" applyFill="1" applyBorder="1" applyAlignment="1">
      <alignment horizontal="right"/>
    </xf>
    <xf numFmtId="164" fontId="12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/>
    </xf>
    <xf numFmtId="164" fontId="2" fillId="0" borderId="0" xfId="1" applyFont="1"/>
    <xf numFmtId="0" fontId="2" fillId="0" borderId="0" xfId="0" applyFont="1"/>
    <xf numFmtId="164" fontId="1" fillId="0" borderId="0" xfId="1" applyFont="1"/>
    <xf numFmtId="0" fontId="0" fillId="0" borderId="0" xfId="0" applyFont="1"/>
    <xf numFmtId="0" fontId="3" fillId="6" borderId="1" xfId="0" applyFont="1" applyFill="1" applyBorder="1"/>
    <xf numFmtId="164" fontId="4" fillId="6" borderId="1" xfId="1" applyFont="1" applyFill="1" applyBorder="1"/>
    <xf numFmtId="164" fontId="2" fillId="6" borderId="1" xfId="1" applyFont="1" applyFill="1" applyBorder="1"/>
    <xf numFmtId="0" fontId="3" fillId="6" borderId="1" xfId="0" applyFont="1" applyFill="1" applyBorder="1" applyAlignment="1">
      <alignment horizontal="left" indent="2"/>
    </xf>
    <xf numFmtId="164" fontId="14" fillId="6" borderId="1" xfId="1" applyFont="1" applyFill="1" applyBorder="1" applyAlignment="1">
      <alignment horizontal="right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4" fontId="2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S72"/>
  <sheetViews>
    <sheetView tabSelected="1" zoomScaleNormal="100" workbookViewId="0">
      <selection activeCell="J7" sqref="J7"/>
    </sheetView>
  </sheetViews>
  <sheetFormatPr defaultRowHeight="15"/>
  <cols>
    <col min="3" max="3" width="33" customWidth="1"/>
    <col min="4" max="4" width="15.140625" customWidth="1"/>
    <col min="5" max="5" width="14.42578125" customWidth="1"/>
    <col min="6" max="6" width="8.42578125" bestFit="1" customWidth="1"/>
    <col min="7" max="8" width="9.42578125" bestFit="1" customWidth="1"/>
    <col min="9" max="10" width="16.5703125" bestFit="1" customWidth="1"/>
    <col min="11" max="11" width="12.42578125" bestFit="1" customWidth="1"/>
    <col min="12" max="13" width="16.5703125" bestFit="1" customWidth="1"/>
    <col min="15" max="15" width="12.85546875" bestFit="1" customWidth="1"/>
    <col min="16" max="16" width="11.5703125" bestFit="1" customWidth="1"/>
    <col min="17" max="17" width="9.28515625" bestFit="1" customWidth="1"/>
    <col min="18" max="19" width="11.5703125" bestFit="1" customWidth="1"/>
  </cols>
  <sheetData>
    <row r="1" spans="3:19">
      <c r="C1" s="7" t="s">
        <v>32</v>
      </c>
    </row>
    <row r="2" spans="3:19">
      <c r="C2" s="35" t="s">
        <v>0</v>
      </c>
      <c r="D2" s="36" t="s">
        <v>18</v>
      </c>
      <c r="E2" s="36"/>
      <c r="F2" s="36"/>
      <c r="G2" s="37" t="s">
        <v>19</v>
      </c>
      <c r="H2" s="37"/>
    </row>
    <row r="3" spans="3:19">
      <c r="C3" s="35"/>
      <c r="D3" s="5">
        <v>2016</v>
      </c>
      <c r="E3" s="5">
        <v>2015</v>
      </c>
      <c r="F3" s="5" t="s">
        <v>20</v>
      </c>
      <c r="G3" s="5">
        <v>2016</v>
      </c>
      <c r="H3" s="5">
        <v>2015</v>
      </c>
    </row>
    <row r="4" spans="3:19">
      <c r="C4" s="35"/>
      <c r="D4" s="6" t="s">
        <v>21</v>
      </c>
      <c r="E4" s="6" t="s">
        <v>21</v>
      </c>
      <c r="F4" s="6" t="s">
        <v>22</v>
      </c>
      <c r="G4" s="6" t="s">
        <v>22</v>
      </c>
      <c r="H4" s="6" t="s">
        <v>22</v>
      </c>
    </row>
    <row r="5" spans="3:19" s="22" customFormat="1">
      <c r="C5" s="25" t="s">
        <v>1</v>
      </c>
      <c r="D5" s="26">
        <f>D33/4.4908</f>
        <v>2090.3488743653688</v>
      </c>
      <c r="E5" s="26">
        <f>E33/4.445</f>
        <v>1920.1168821147353</v>
      </c>
      <c r="F5" s="27">
        <f>D5*100/E5-100</f>
        <v>8.8657098865329118</v>
      </c>
      <c r="G5" s="27">
        <f>D5*100/$D$5</f>
        <v>100</v>
      </c>
      <c r="H5" s="27">
        <f>E5*100/$E$5</f>
        <v>100</v>
      </c>
      <c r="I5" s="33"/>
      <c r="J5" s="33"/>
      <c r="K5" s="33"/>
      <c r="L5" s="33"/>
      <c r="M5" s="33"/>
      <c r="O5" s="21"/>
      <c r="P5" s="21"/>
      <c r="Q5" s="21"/>
      <c r="R5" s="21"/>
      <c r="S5" s="21"/>
    </row>
    <row r="6" spans="3:19" s="22" customFormat="1">
      <c r="C6" s="25" t="s">
        <v>23</v>
      </c>
      <c r="D6" s="26">
        <f t="shared" ref="D6:D22" si="0">D34/4.4908</f>
        <v>371.83502560790953</v>
      </c>
      <c r="E6" s="26">
        <f t="shared" ref="E6:E22" si="1">E34/4.445</f>
        <v>354.89379235095612</v>
      </c>
      <c r="F6" s="27">
        <f t="shared" ref="F6:F22" si="2">D6*100/E6-100</f>
        <v>4.7736065330216206</v>
      </c>
      <c r="G6" s="27">
        <f t="shared" ref="G6:G22" si="3">D6*100/$D$5</f>
        <v>17.788180249136591</v>
      </c>
      <c r="H6" s="27">
        <f t="shared" ref="H6:H22" si="4">E6*100/$E$5</f>
        <v>18.482926516436393</v>
      </c>
      <c r="I6" s="33"/>
      <c r="J6" s="33"/>
      <c r="K6" s="33"/>
      <c r="L6" s="33"/>
      <c r="M6" s="33"/>
      <c r="O6" s="21"/>
      <c r="P6" s="21"/>
      <c r="Q6" s="21"/>
      <c r="R6" s="21"/>
      <c r="S6" s="21"/>
    </row>
    <row r="7" spans="3:19" s="24" customFormat="1">
      <c r="C7" s="1" t="s">
        <v>2</v>
      </c>
      <c r="D7" s="8">
        <f t="shared" si="0"/>
        <v>248.72664046495055</v>
      </c>
      <c r="E7" s="8">
        <f t="shared" si="1"/>
        <v>215.60529201349831</v>
      </c>
      <c r="F7" s="9">
        <f t="shared" si="2"/>
        <v>15.362029448413821</v>
      </c>
      <c r="G7" s="9">
        <f t="shared" si="3"/>
        <v>11.898809979289419</v>
      </c>
      <c r="H7" s="9">
        <f t="shared" si="4"/>
        <v>11.228758729314427</v>
      </c>
      <c r="I7" s="34"/>
      <c r="J7" s="34"/>
      <c r="K7" s="34"/>
      <c r="L7" s="34"/>
      <c r="M7" s="34"/>
      <c r="O7" s="21"/>
      <c r="P7" s="21"/>
      <c r="Q7" s="21"/>
      <c r="R7" s="21"/>
      <c r="S7" s="21"/>
    </row>
    <row r="8" spans="3:19" s="24" customFormat="1">
      <c r="C8" s="1" t="s">
        <v>3</v>
      </c>
      <c r="D8" s="8">
        <f t="shared" si="0"/>
        <v>105.54231005611472</v>
      </c>
      <c r="E8" s="8">
        <f t="shared" si="1"/>
        <v>128.9596596175478</v>
      </c>
      <c r="F8" s="9">
        <f t="shared" si="2"/>
        <v>-18.158662663100458</v>
      </c>
      <c r="G8" s="9">
        <f t="shared" si="3"/>
        <v>5.0490284827769445</v>
      </c>
      <c r="H8" s="9">
        <f t="shared" si="4"/>
        <v>6.7162400799016515</v>
      </c>
      <c r="I8" s="34"/>
      <c r="J8" s="34"/>
      <c r="K8" s="34"/>
      <c r="L8" s="34"/>
      <c r="M8" s="34"/>
      <c r="O8" s="21"/>
      <c r="P8" s="21"/>
      <c r="Q8" s="21"/>
      <c r="R8" s="21"/>
      <c r="S8" s="21"/>
    </row>
    <row r="9" spans="3:19" s="24" customFormat="1">
      <c r="C9" s="1" t="s">
        <v>4</v>
      </c>
      <c r="D9" s="8">
        <f t="shared" si="0"/>
        <v>17.566075086844215</v>
      </c>
      <c r="E9" s="8">
        <f t="shared" si="1"/>
        <v>10.328840719910012</v>
      </c>
      <c r="F9" s="9">
        <f t="shared" si="2"/>
        <v>70.06821542889719</v>
      </c>
      <c r="G9" s="9">
        <f t="shared" si="3"/>
        <v>0.84034178707022222</v>
      </c>
      <c r="H9" s="9">
        <f t="shared" si="4"/>
        <v>0.53792770722031602</v>
      </c>
      <c r="I9" s="34"/>
      <c r="J9" s="34"/>
      <c r="K9" s="34"/>
      <c r="L9" s="34"/>
      <c r="M9" s="34"/>
      <c r="O9" s="21"/>
      <c r="P9" s="21"/>
      <c r="Q9" s="21"/>
      <c r="R9" s="21"/>
      <c r="S9" s="21"/>
    </row>
    <row r="10" spans="3:19" s="22" customFormat="1">
      <c r="C10" s="25" t="s">
        <v>5</v>
      </c>
      <c r="D10" s="26">
        <f t="shared" si="0"/>
        <v>1718.5138487574595</v>
      </c>
      <c r="E10" s="26">
        <f t="shared" si="1"/>
        <v>1565.2230897637794</v>
      </c>
      <c r="F10" s="27">
        <f t="shared" si="2"/>
        <v>9.7935406138695811</v>
      </c>
      <c r="G10" s="27">
        <f t="shared" si="3"/>
        <v>82.211819750863427</v>
      </c>
      <c r="H10" s="27">
        <f t="shared" si="4"/>
        <v>81.517073483563621</v>
      </c>
      <c r="I10" s="33"/>
      <c r="J10" s="33"/>
      <c r="K10" s="33"/>
      <c r="L10" s="33"/>
      <c r="M10" s="33"/>
      <c r="O10" s="21"/>
      <c r="P10" s="21"/>
      <c r="Q10" s="21"/>
      <c r="R10" s="21"/>
      <c r="S10" s="21"/>
    </row>
    <row r="11" spans="3:19" s="24" customFormat="1">
      <c r="C11" s="2" t="s">
        <v>6</v>
      </c>
      <c r="D11" s="8">
        <f t="shared" si="0"/>
        <v>12.104994433063151</v>
      </c>
      <c r="E11" s="8">
        <f t="shared" si="1"/>
        <v>16.512264791901014</v>
      </c>
      <c r="F11" s="9">
        <f t="shared" si="2"/>
        <v>-26.690889556225841</v>
      </c>
      <c r="G11" s="9">
        <f t="shared" si="3"/>
        <v>0.57908967165771474</v>
      </c>
      <c r="H11" s="9">
        <f t="shared" si="4"/>
        <v>0.85996144014499287</v>
      </c>
      <c r="I11" s="34"/>
      <c r="J11" s="34"/>
      <c r="K11" s="34"/>
      <c r="L11" s="34"/>
      <c r="M11" s="34"/>
      <c r="O11" s="21"/>
      <c r="P11" s="21"/>
      <c r="Q11" s="21"/>
      <c r="R11" s="21"/>
      <c r="S11" s="21"/>
    </row>
    <row r="12" spans="3:19" s="24" customFormat="1">
      <c r="C12" s="2" t="s">
        <v>7</v>
      </c>
      <c r="D12" s="8">
        <f t="shared" si="0"/>
        <v>25.298848980137169</v>
      </c>
      <c r="E12" s="8">
        <f t="shared" si="1"/>
        <v>13.144174578177727</v>
      </c>
      <c r="F12" s="9">
        <f t="shared" si="2"/>
        <v>92.471948920542502</v>
      </c>
      <c r="G12" s="9">
        <f t="shared" si="3"/>
        <v>1.2102692182336268</v>
      </c>
      <c r="H12" s="9">
        <f t="shared" si="4"/>
        <v>0.68455075316567671</v>
      </c>
      <c r="I12" s="34"/>
      <c r="J12" s="34"/>
      <c r="K12" s="34"/>
      <c r="L12" s="34"/>
      <c r="M12" s="34"/>
      <c r="O12" s="21"/>
      <c r="P12" s="21"/>
      <c r="Q12" s="21"/>
      <c r="R12" s="21"/>
      <c r="S12" s="21"/>
    </row>
    <row r="13" spans="3:19" s="22" customFormat="1">
      <c r="C13" s="28" t="s">
        <v>8</v>
      </c>
      <c r="D13" s="26">
        <f t="shared" si="0"/>
        <v>246.2087113654583</v>
      </c>
      <c r="E13" s="26">
        <f t="shared" si="1"/>
        <v>253.96270798650167</v>
      </c>
      <c r="F13" s="27">
        <f t="shared" si="2"/>
        <v>-3.0532028432518956</v>
      </c>
      <c r="G13" s="27">
        <f t="shared" si="3"/>
        <v>11.778355009768759</v>
      </c>
      <c r="H13" s="27">
        <f t="shared" si="4"/>
        <v>13.226419201460169</v>
      </c>
      <c r="I13" s="33"/>
      <c r="J13" s="33"/>
      <c r="K13" s="33"/>
      <c r="L13" s="33"/>
      <c r="M13" s="33"/>
      <c r="O13" s="21"/>
      <c r="P13" s="21"/>
      <c r="Q13" s="21"/>
      <c r="R13" s="21"/>
      <c r="S13" s="21"/>
    </row>
    <row r="14" spans="3:19" s="24" customFormat="1">
      <c r="C14" s="3" t="s">
        <v>9</v>
      </c>
      <c r="D14" s="8">
        <f t="shared" si="0"/>
        <v>210.74257058875924</v>
      </c>
      <c r="E14" s="8">
        <f t="shared" si="1"/>
        <v>217.31470416197973</v>
      </c>
      <c r="F14" s="9">
        <f t="shared" si="2"/>
        <v>-3.0242470699644173</v>
      </c>
      <c r="G14" s="9">
        <f t="shared" si="3"/>
        <v>10.081693691094545</v>
      </c>
      <c r="H14" s="9">
        <f t="shared" si="4"/>
        <v>11.317785192463832</v>
      </c>
      <c r="I14" s="34"/>
      <c r="J14" s="34"/>
      <c r="K14" s="34"/>
      <c r="L14" s="34"/>
      <c r="M14" s="34"/>
      <c r="O14" s="21"/>
      <c r="P14" s="21"/>
      <c r="Q14" s="21"/>
      <c r="R14" s="21"/>
      <c r="S14" s="21"/>
    </row>
    <row r="15" spans="3:19" s="24" customFormat="1">
      <c r="C15" s="3" t="s">
        <v>10</v>
      </c>
      <c r="D15" s="8">
        <f t="shared" si="0"/>
        <v>35.466140776699028</v>
      </c>
      <c r="E15" s="8">
        <f t="shared" si="1"/>
        <v>36.648003824521929</v>
      </c>
      <c r="F15" s="9">
        <f t="shared" si="2"/>
        <v>-3.2249042907818506</v>
      </c>
      <c r="G15" s="9">
        <f t="shared" si="3"/>
        <v>1.6966613186742125</v>
      </c>
      <c r="H15" s="9">
        <f t="shared" si="4"/>
        <v>1.9086340089963363</v>
      </c>
      <c r="I15" s="34"/>
      <c r="J15" s="34"/>
      <c r="K15" s="34"/>
      <c r="L15" s="34"/>
      <c r="M15" s="34"/>
      <c r="O15" s="21"/>
      <c r="P15" s="21"/>
      <c r="Q15" s="21"/>
      <c r="R15" s="21"/>
      <c r="S15" s="21"/>
    </row>
    <row r="16" spans="3:19" s="22" customFormat="1">
      <c r="C16" s="30" t="s">
        <v>11</v>
      </c>
      <c r="D16" s="26">
        <f t="shared" si="0"/>
        <v>1313.8459944775984</v>
      </c>
      <c r="E16" s="26">
        <f t="shared" si="1"/>
        <v>1119.5644764904387</v>
      </c>
      <c r="F16" s="27">
        <f t="shared" si="2"/>
        <v>17.353312119743634</v>
      </c>
      <c r="G16" s="27">
        <f t="shared" si="3"/>
        <v>62.852952949133083</v>
      </c>
      <c r="H16" s="27">
        <f t="shared" si="4"/>
        <v>58.307100308258207</v>
      </c>
      <c r="I16" s="33"/>
      <c r="J16" s="33"/>
      <c r="K16" s="33"/>
      <c r="L16" s="33"/>
      <c r="M16" s="33"/>
      <c r="O16" s="21"/>
      <c r="P16" s="21"/>
      <c r="Q16" s="21"/>
      <c r="R16" s="21"/>
      <c r="S16" s="21"/>
    </row>
    <row r="17" spans="3:19" s="24" customFormat="1">
      <c r="C17" s="3" t="s">
        <v>12</v>
      </c>
      <c r="D17" s="8">
        <f t="shared" si="0"/>
        <v>391.03756413111245</v>
      </c>
      <c r="E17" s="8">
        <f t="shared" si="1"/>
        <v>379.66278042744653</v>
      </c>
      <c r="F17" s="9">
        <f t="shared" si="2"/>
        <v>2.9960228629362859</v>
      </c>
      <c r="G17" s="9">
        <f t="shared" si="3"/>
        <v>18.706808654121513</v>
      </c>
      <c r="H17" s="9">
        <f t="shared" si="4"/>
        <v>19.772899450230451</v>
      </c>
      <c r="I17" s="34"/>
      <c r="J17" s="34"/>
      <c r="K17" s="34"/>
      <c r="L17" s="34"/>
      <c r="M17" s="34"/>
      <c r="O17" s="21"/>
      <c r="P17" s="21"/>
      <c r="Q17" s="21"/>
      <c r="R17" s="21"/>
      <c r="S17" s="21"/>
    </row>
    <row r="18" spans="3:19" s="24" customFormat="1">
      <c r="C18" s="3" t="s">
        <v>13</v>
      </c>
      <c r="D18" s="8">
        <f t="shared" si="0"/>
        <v>922.80843034648615</v>
      </c>
      <c r="E18" s="8">
        <f t="shared" si="1"/>
        <v>739.90169606299207</v>
      </c>
      <c r="F18" s="9">
        <f t="shared" si="2"/>
        <v>24.720410191886103</v>
      </c>
      <c r="G18" s="9">
        <f t="shared" si="3"/>
        <v>44.146144295011581</v>
      </c>
      <c r="H18" s="9">
        <f t="shared" si="4"/>
        <v>38.534200858027759</v>
      </c>
      <c r="I18" s="34"/>
      <c r="J18" s="34"/>
      <c r="K18" s="34"/>
      <c r="L18" s="34"/>
      <c r="M18" s="34"/>
      <c r="O18" s="21"/>
      <c r="P18" s="21"/>
      <c r="Q18" s="21"/>
      <c r="R18" s="21"/>
      <c r="S18" s="21"/>
    </row>
    <row r="19" spans="3:19" s="24" customFormat="1">
      <c r="C19" s="2" t="s">
        <v>14</v>
      </c>
      <c r="D19" s="8">
        <f t="shared" si="0"/>
        <v>50.643215017368838</v>
      </c>
      <c r="E19" s="8">
        <f t="shared" si="1"/>
        <v>64.400953880764902</v>
      </c>
      <c r="F19" s="9">
        <f t="shared" si="2"/>
        <v>-21.362632126331263</v>
      </c>
      <c r="G19" s="9">
        <f t="shared" si="3"/>
        <v>2.4227159226109638</v>
      </c>
      <c r="H19" s="9">
        <f t="shared" si="4"/>
        <v>3.3540121687715398</v>
      </c>
      <c r="I19" s="34"/>
      <c r="J19" s="34"/>
      <c r="K19" s="34"/>
      <c r="L19" s="34"/>
      <c r="M19" s="34"/>
      <c r="O19" s="21"/>
      <c r="P19" s="21"/>
      <c r="Q19" s="21"/>
      <c r="R19" s="21"/>
      <c r="S19" s="21"/>
    </row>
    <row r="20" spans="3:19" s="24" customFormat="1">
      <c r="C20" s="2" t="s">
        <v>15</v>
      </c>
      <c r="D20" s="8">
        <f t="shared" si="0"/>
        <v>24.168588670170127</v>
      </c>
      <c r="E20" s="8">
        <f t="shared" si="1"/>
        <v>46.844263217097854</v>
      </c>
      <c r="F20" s="9">
        <f t="shared" si="2"/>
        <v>-48.406513390632753</v>
      </c>
      <c r="G20" s="9">
        <f t="shared" si="3"/>
        <v>1.1561988032982162</v>
      </c>
      <c r="H20" s="9">
        <f t="shared" si="4"/>
        <v>2.4396568590921177</v>
      </c>
      <c r="I20" s="34"/>
      <c r="J20" s="34"/>
      <c r="K20" s="34"/>
      <c r="L20" s="34"/>
      <c r="M20" s="34"/>
      <c r="O20" s="21"/>
      <c r="P20" s="21"/>
      <c r="Q20" s="21"/>
      <c r="R20" s="21"/>
      <c r="S20" s="21"/>
    </row>
    <row r="21" spans="3:19" s="24" customFormat="1">
      <c r="C21" s="2" t="s">
        <v>16</v>
      </c>
      <c r="D21" s="8">
        <f t="shared" si="0"/>
        <v>19.400485436893202</v>
      </c>
      <c r="E21" s="8">
        <f t="shared" si="1"/>
        <v>18.171350506186727</v>
      </c>
      <c r="F21" s="9">
        <f t="shared" si="2"/>
        <v>6.764136382092218</v>
      </c>
      <c r="G21" s="9">
        <f t="shared" si="3"/>
        <v>0.92809796846869408</v>
      </c>
      <c r="H21" s="9">
        <f t="shared" si="4"/>
        <v>0.94636689440351007</v>
      </c>
      <c r="I21" s="34"/>
      <c r="J21" s="34"/>
      <c r="K21" s="34"/>
      <c r="L21" s="34"/>
      <c r="M21" s="34"/>
      <c r="O21" s="21"/>
      <c r="P21" s="21"/>
      <c r="Q21" s="21"/>
      <c r="R21" s="21"/>
      <c r="S21" s="21"/>
    </row>
    <row r="22" spans="3:19" s="24" customFormat="1">
      <c r="C22" s="1" t="s">
        <v>17</v>
      </c>
      <c r="D22" s="8">
        <f t="shared" si="0"/>
        <v>26.843010376770284</v>
      </c>
      <c r="E22" s="8">
        <f t="shared" si="1"/>
        <v>32.622898312710909</v>
      </c>
      <c r="F22" s="9">
        <f t="shared" si="2"/>
        <v>-17.717272942878282</v>
      </c>
      <c r="G22" s="9">
        <f t="shared" si="3"/>
        <v>1.2841402076923565</v>
      </c>
      <c r="H22" s="9">
        <f t="shared" si="4"/>
        <v>1.6990058582674108</v>
      </c>
      <c r="I22" s="34"/>
      <c r="J22" s="34"/>
      <c r="K22" s="34"/>
      <c r="L22" s="34"/>
      <c r="M22" s="34"/>
      <c r="O22" s="21"/>
      <c r="P22" s="21"/>
      <c r="Q22" s="21"/>
      <c r="R22" s="21"/>
      <c r="S22" s="21"/>
    </row>
    <row r="24" spans="3:19" s="10" customFormat="1" ht="12.75">
      <c r="C24" s="11" t="s">
        <v>26</v>
      </c>
      <c r="E24" s="11" t="s">
        <v>27</v>
      </c>
      <c r="H24" s="4"/>
    </row>
    <row r="25" spans="3:19" s="10" customFormat="1">
      <c r="C25" t="s">
        <v>29</v>
      </c>
      <c r="E25" s="10" t="s">
        <v>28</v>
      </c>
      <c r="H25" s="4"/>
    </row>
    <row r="26" spans="3:19" s="10" customFormat="1" ht="12.75">
      <c r="C26" s="10" t="s">
        <v>31</v>
      </c>
      <c r="E26" s="12" t="s">
        <v>30</v>
      </c>
      <c r="H26" s="4"/>
      <c r="K26" s="12"/>
    </row>
    <row r="27" spans="3:19">
      <c r="E27" s="12" t="s">
        <v>33</v>
      </c>
    </row>
    <row r="28" spans="3:19">
      <c r="D28" s="10"/>
    </row>
    <row r="29" spans="3:19">
      <c r="C29" s="7" t="s">
        <v>32</v>
      </c>
      <c r="E29" s="38" t="s">
        <v>25</v>
      </c>
      <c r="F29" s="38"/>
      <c r="G29" s="38"/>
      <c r="H29" s="38"/>
    </row>
    <row r="30" spans="3:19" ht="15" customHeight="1">
      <c r="C30" s="35" t="s">
        <v>0</v>
      </c>
      <c r="D30" s="36" t="s">
        <v>18</v>
      </c>
      <c r="E30" s="36"/>
      <c r="F30" s="36"/>
      <c r="G30" s="37" t="s">
        <v>19</v>
      </c>
      <c r="H30" s="37"/>
    </row>
    <row r="31" spans="3:19">
      <c r="C31" s="35"/>
      <c r="D31" s="5">
        <v>2016</v>
      </c>
      <c r="E31" s="5">
        <v>2015</v>
      </c>
      <c r="F31" s="5" t="s">
        <v>20</v>
      </c>
      <c r="G31" s="5">
        <v>2016</v>
      </c>
      <c r="H31" s="5">
        <v>2015</v>
      </c>
      <c r="I31" s="13"/>
      <c r="J31" s="13"/>
      <c r="K31" s="13"/>
    </row>
    <row r="32" spans="3:19">
      <c r="C32" s="35"/>
      <c r="D32" s="6" t="s">
        <v>24</v>
      </c>
      <c r="E32" s="6" t="s">
        <v>24</v>
      </c>
      <c r="F32" s="6" t="s">
        <v>22</v>
      </c>
      <c r="G32" s="6" t="s">
        <v>22</v>
      </c>
      <c r="H32" s="6" t="s">
        <v>22</v>
      </c>
      <c r="I32" s="13"/>
      <c r="J32" s="13"/>
      <c r="K32" s="13"/>
    </row>
    <row r="33" spans="3:13" s="22" customFormat="1">
      <c r="C33" s="25" t="s">
        <v>1</v>
      </c>
      <c r="D33" s="31">
        <v>9387.3387249999996</v>
      </c>
      <c r="E33" s="31">
        <v>8534.9195409999993</v>
      </c>
      <c r="F33" s="32">
        <f>D33*100/E33-100</f>
        <v>9.987430811797978</v>
      </c>
      <c r="G33" s="32">
        <f t="shared" ref="G33:G50" si="5">D33*100/$D$33</f>
        <v>100</v>
      </c>
      <c r="H33" s="32">
        <f t="shared" ref="H33:H50" si="6">E33*100/$E$33</f>
        <v>100</v>
      </c>
      <c r="I33" s="21"/>
      <c r="J33" s="21"/>
      <c r="K33" s="21"/>
      <c r="L33" s="21"/>
      <c r="M33" s="21"/>
    </row>
    <row r="34" spans="3:13" s="22" customFormat="1">
      <c r="C34" s="25" t="s">
        <v>23</v>
      </c>
      <c r="D34" s="31">
        <v>1669.8367330000001</v>
      </c>
      <c r="E34" s="31">
        <v>1577.5029070000001</v>
      </c>
      <c r="F34" s="32">
        <f t="shared" ref="F34:F50" si="7">D34*100/E34-100</f>
        <v>5.8531636037105699</v>
      </c>
      <c r="G34" s="32">
        <f t="shared" si="5"/>
        <v>17.788180249136587</v>
      </c>
      <c r="H34" s="32">
        <f t="shared" si="6"/>
        <v>18.482926516436393</v>
      </c>
      <c r="I34" s="21"/>
      <c r="J34" s="21"/>
      <c r="K34" s="21"/>
      <c r="L34" s="21"/>
      <c r="M34" s="21"/>
    </row>
    <row r="35" spans="3:13" s="24" customFormat="1">
      <c r="C35" s="1" t="s">
        <v>2</v>
      </c>
      <c r="D35" s="18">
        <v>1116.981597</v>
      </c>
      <c r="E35" s="18">
        <v>958.36552300000005</v>
      </c>
      <c r="F35" s="19">
        <f t="shared" si="7"/>
        <v>16.550686579738311</v>
      </c>
      <c r="G35" s="19">
        <f t="shared" si="5"/>
        <v>11.898809979289418</v>
      </c>
      <c r="H35" s="19">
        <f t="shared" si="6"/>
        <v>11.228758729314425</v>
      </c>
      <c r="I35" s="23"/>
      <c r="J35" s="23"/>
      <c r="K35" s="23"/>
      <c r="L35" s="23"/>
      <c r="M35" s="23"/>
    </row>
    <row r="36" spans="3:13" s="24" customFormat="1">
      <c r="C36" s="1" t="s">
        <v>3</v>
      </c>
      <c r="D36" s="18">
        <v>473.96940599999999</v>
      </c>
      <c r="E36" s="18">
        <v>573.22568699999999</v>
      </c>
      <c r="F36" s="19">
        <f t="shared" si="7"/>
        <v>-17.315393090540269</v>
      </c>
      <c r="G36" s="19">
        <f t="shared" si="5"/>
        <v>5.0490284827769445</v>
      </c>
      <c r="H36" s="19">
        <f t="shared" si="6"/>
        <v>6.7162400799016506</v>
      </c>
      <c r="I36" s="23"/>
      <c r="J36" s="23"/>
      <c r="K36" s="23"/>
      <c r="L36" s="23"/>
      <c r="M36" s="23"/>
    </row>
    <row r="37" spans="3:13" s="24" customFormat="1">
      <c r="C37" s="1" t="s">
        <v>4</v>
      </c>
      <c r="D37" s="20">
        <v>78.885729999999995</v>
      </c>
      <c r="E37" s="20">
        <v>45.911697000000004</v>
      </c>
      <c r="F37" s="19">
        <f t="shared" si="7"/>
        <v>71.820549347152195</v>
      </c>
      <c r="G37" s="19">
        <f t="shared" si="5"/>
        <v>0.840341787070222</v>
      </c>
      <c r="H37" s="19">
        <f t="shared" si="6"/>
        <v>0.53792770722031591</v>
      </c>
      <c r="I37" s="23"/>
      <c r="J37" s="23"/>
      <c r="K37" s="23"/>
      <c r="L37" s="23"/>
      <c r="M37" s="23"/>
    </row>
    <row r="38" spans="3:13" s="22" customFormat="1">
      <c r="C38" s="25" t="s">
        <v>5</v>
      </c>
      <c r="D38" s="31">
        <v>7717.5019919999995</v>
      </c>
      <c r="E38" s="31">
        <v>6957.4166340000002</v>
      </c>
      <c r="F38" s="32">
        <f t="shared" si="7"/>
        <v>10.924821639767259</v>
      </c>
      <c r="G38" s="32">
        <f t="shared" si="5"/>
        <v>82.211819750863413</v>
      </c>
      <c r="H38" s="32">
        <f t="shared" si="6"/>
        <v>81.517073483563607</v>
      </c>
      <c r="I38" s="21"/>
      <c r="J38" s="21"/>
      <c r="K38" s="21"/>
      <c r="L38" s="21"/>
      <c r="M38" s="21"/>
    </row>
    <row r="39" spans="3:13" s="24" customFormat="1">
      <c r="C39" s="2" t="s">
        <v>6</v>
      </c>
      <c r="D39" s="18">
        <v>54.361108999999999</v>
      </c>
      <c r="E39" s="18">
        <v>73.397017000000005</v>
      </c>
      <c r="F39" s="19">
        <f t="shared" si="7"/>
        <v>-25.93553359259819</v>
      </c>
      <c r="G39" s="19">
        <f t="shared" si="5"/>
        <v>0.57908967165771463</v>
      </c>
      <c r="H39" s="19">
        <f t="shared" si="6"/>
        <v>0.85996144014499287</v>
      </c>
      <c r="I39" s="23"/>
      <c r="J39" s="23"/>
      <c r="K39" s="23"/>
      <c r="L39" s="23"/>
      <c r="M39" s="23"/>
    </row>
    <row r="40" spans="3:13" s="24" customFormat="1">
      <c r="C40" s="2" t="s">
        <v>7</v>
      </c>
      <c r="D40" s="18">
        <v>113.612071</v>
      </c>
      <c r="E40" s="18">
        <v>58.425856000000003</v>
      </c>
      <c r="F40" s="19">
        <f t="shared" si="7"/>
        <v>94.455124457226589</v>
      </c>
      <c r="G40" s="19">
        <f t="shared" si="5"/>
        <v>1.2102692182336268</v>
      </c>
      <c r="H40" s="19">
        <f t="shared" si="6"/>
        <v>0.6845507531656766</v>
      </c>
      <c r="I40" s="23"/>
      <c r="J40" s="23"/>
      <c r="K40" s="23"/>
      <c r="L40" s="23"/>
      <c r="M40" s="23"/>
    </row>
    <row r="41" spans="3:13" s="22" customFormat="1">
      <c r="C41" s="28" t="s">
        <v>8</v>
      </c>
      <c r="D41" s="31">
        <v>1105.6740810000001</v>
      </c>
      <c r="E41" s="31">
        <v>1128.864237</v>
      </c>
      <c r="F41" s="29">
        <f t="shared" si="7"/>
        <v>-2.0542909625366974</v>
      </c>
      <c r="G41" s="32">
        <f t="shared" si="5"/>
        <v>11.778355009768758</v>
      </c>
      <c r="H41" s="32">
        <f t="shared" si="6"/>
        <v>13.226419201460169</v>
      </c>
      <c r="I41" s="21"/>
      <c r="J41" s="21"/>
      <c r="K41" s="21"/>
      <c r="L41" s="21"/>
      <c r="M41" s="21"/>
    </row>
    <row r="42" spans="3:13" s="24" customFormat="1">
      <c r="C42" s="3" t="s">
        <v>9</v>
      </c>
      <c r="D42" s="18">
        <v>946.402736</v>
      </c>
      <c r="E42" s="18">
        <v>965.96385999999995</v>
      </c>
      <c r="F42" s="19">
        <f t="shared" si="7"/>
        <v>-2.0250368372994814</v>
      </c>
      <c r="G42" s="19">
        <f t="shared" si="5"/>
        <v>10.081693691094545</v>
      </c>
      <c r="H42" s="19">
        <f t="shared" si="6"/>
        <v>11.317785192463832</v>
      </c>
      <c r="I42" s="23"/>
      <c r="J42" s="23"/>
      <c r="K42" s="23"/>
      <c r="L42" s="23"/>
      <c r="M42" s="23"/>
    </row>
    <row r="43" spans="3:13" s="24" customFormat="1">
      <c r="C43" s="3" t="s">
        <v>10</v>
      </c>
      <c r="D43" s="18">
        <v>159.271345</v>
      </c>
      <c r="E43" s="18">
        <v>162.90037699999999</v>
      </c>
      <c r="F43" s="19">
        <f t="shared" si="7"/>
        <v>-2.2277615723381672</v>
      </c>
      <c r="G43" s="19">
        <f t="shared" si="5"/>
        <v>1.6966613186742125</v>
      </c>
      <c r="H43" s="19">
        <f t="shared" si="6"/>
        <v>1.9086340089963363</v>
      </c>
      <c r="I43" s="23"/>
      <c r="J43" s="23"/>
      <c r="K43" s="23"/>
      <c r="L43" s="23"/>
      <c r="M43" s="23"/>
    </row>
    <row r="44" spans="3:13" s="22" customFormat="1">
      <c r="C44" s="30" t="s">
        <v>11</v>
      </c>
      <c r="D44" s="31">
        <v>5900.2195919999995</v>
      </c>
      <c r="E44" s="31">
        <v>4976.4640980000004</v>
      </c>
      <c r="F44" s="29">
        <f t="shared" si="7"/>
        <v>18.56248685429577</v>
      </c>
      <c r="G44" s="32">
        <f t="shared" si="5"/>
        <v>62.852952949133083</v>
      </c>
      <c r="H44" s="32">
        <f t="shared" si="6"/>
        <v>58.307100308258207</v>
      </c>
      <c r="I44" s="21"/>
      <c r="J44" s="21"/>
      <c r="K44" s="21"/>
      <c r="L44" s="21"/>
      <c r="M44" s="21"/>
    </row>
    <row r="45" spans="3:13" s="24" customFormat="1">
      <c r="C45" s="3" t="s">
        <v>12</v>
      </c>
      <c r="D45" s="18">
        <v>1756.0714929999999</v>
      </c>
      <c r="E45" s="18">
        <v>1687.6010590000001</v>
      </c>
      <c r="F45" s="19">
        <f t="shared" si="7"/>
        <v>4.0572642233687901</v>
      </c>
      <c r="G45" s="19">
        <f t="shared" si="5"/>
        <v>18.706808654121513</v>
      </c>
      <c r="H45" s="19">
        <f t="shared" si="6"/>
        <v>19.772899450230447</v>
      </c>
      <c r="I45" s="23"/>
      <c r="J45" s="23"/>
      <c r="K45" s="23"/>
      <c r="L45" s="23"/>
      <c r="M45" s="23"/>
    </row>
    <row r="46" spans="3:13" s="24" customFormat="1">
      <c r="C46" s="3" t="s">
        <v>13</v>
      </c>
      <c r="D46" s="18">
        <v>4144.148099</v>
      </c>
      <c r="E46" s="18">
        <v>3288.8630389999998</v>
      </c>
      <c r="F46" s="19">
        <f t="shared" si="7"/>
        <v>26.005493383514533</v>
      </c>
      <c r="G46" s="19">
        <f t="shared" si="5"/>
        <v>44.146144295011581</v>
      </c>
      <c r="H46" s="19">
        <f t="shared" si="6"/>
        <v>38.534200858027752</v>
      </c>
      <c r="I46" s="23"/>
      <c r="J46" s="23"/>
      <c r="K46" s="23"/>
      <c r="L46" s="23"/>
      <c r="M46" s="23"/>
    </row>
    <row r="47" spans="3:13" s="24" customFormat="1">
      <c r="C47" s="2" t="s">
        <v>14</v>
      </c>
      <c r="D47" s="18">
        <v>227.42855</v>
      </c>
      <c r="E47" s="18">
        <v>286.26224000000002</v>
      </c>
      <c r="F47" s="19">
        <f t="shared" si="7"/>
        <v>-20.552375332492346</v>
      </c>
      <c r="G47" s="19">
        <f t="shared" si="5"/>
        <v>2.4227159226109634</v>
      </c>
      <c r="H47" s="19">
        <f t="shared" si="6"/>
        <v>3.3540121687715398</v>
      </c>
      <c r="I47" s="23"/>
      <c r="J47" s="23"/>
      <c r="K47" s="23"/>
      <c r="L47" s="23"/>
      <c r="M47" s="23"/>
    </row>
    <row r="48" spans="3:13" s="24" customFormat="1">
      <c r="C48" s="2" t="s">
        <v>15</v>
      </c>
      <c r="D48" s="18">
        <v>108.536298</v>
      </c>
      <c r="E48" s="18">
        <v>208.22274999999999</v>
      </c>
      <c r="F48" s="19">
        <f t="shared" si="7"/>
        <v>-47.874908961676852</v>
      </c>
      <c r="G48" s="19">
        <f t="shared" si="5"/>
        <v>1.156198803298216</v>
      </c>
      <c r="H48" s="19">
        <f t="shared" si="6"/>
        <v>2.4396568590921177</v>
      </c>
      <c r="I48" s="23"/>
      <c r="J48" s="23"/>
      <c r="K48" s="23"/>
      <c r="L48" s="23"/>
      <c r="M48" s="23"/>
    </row>
    <row r="49" spans="3:13" s="24" customFormat="1">
      <c r="C49" s="2" t="s">
        <v>16</v>
      </c>
      <c r="D49" s="18">
        <v>87.123699999999999</v>
      </c>
      <c r="E49" s="18">
        <v>80.771653000000001</v>
      </c>
      <c r="F49" s="19">
        <f t="shared" si="7"/>
        <v>7.8642032991450748</v>
      </c>
      <c r="G49" s="19">
        <f t="shared" si="5"/>
        <v>0.92809796846869408</v>
      </c>
      <c r="H49" s="19">
        <f t="shared" si="6"/>
        <v>0.94636689440350996</v>
      </c>
      <c r="I49" s="23"/>
      <c r="J49" s="23"/>
      <c r="K49" s="23"/>
      <c r="L49" s="23"/>
      <c r="M49" s="23"/>
    </row>
    <row r="50" spans="3:13" s="24" customFormat="1">
      <c r="C50" s="1" t="s">
        <v>17</v>
      </c>
      <c r="D50" s="20">
        <v>120.54659099999999</v>
      </c>
      <c r="E50" s="20">
        <v>145.00878299999999</v>
      </c>
      <c r="F50" s="19">
        <f t="shared" si="7"/>
        <v>-16.869455417745286</v>
      </c>
      <c r="G50" s="19">
        <f t="shared" si="5"/>
        <v>1.2841402076923563</v>
      </c>
      <c r="H50" s="19">
        <f t="shared" si="6"/>
        <v>1.6990058582674108</v>
      </c>
      <c r="I50" s="23"/>
      <c r="J50" s="23"/>
      <c r="K50" s="23"/>
      <c r="L50" s="23"/>
      <c r="M50" s="23"/>
    </row>
    <row r="51" spans="3:13">
      <c r="C51" s="17"/>
    </row>
    <row r="54" spans="3:13">
      <c r="C54" s="14"/>
      <c r="D54" s="14"/>
      <c r="F54" s="13"/>
    </row>
    <row r="55" spans="3:13">
      <c r="C55" s="15"/>
      <c r="D55" s="15"/>
      <c r="F55" s="13"/>
    </row>
    <row r="56" spans="3:13">
      <c r="C56" s="16"/>
      <c r="D56" s="15"/>
      <c r="F56" s="13"/>
    </row>
    <row r="57" spans="3:13">
      <c r="C57" s="15"/>
      <c r="D57" s="15"/>
      <c r="F57" s="13"/>
    </row>
    <row r="58" spans="3:13">
      <c r="C58" s="15"/>
      <c r="D58" s="15"/>
      <c r="F58" s="13"/>
    </row>
    <row r="59" spans="3:13">
      <c r="C59" s="15"/>
      <c r="D59" s="15"/>
      <c r="F59" s="13"/>
    </row>
    <row r="60" spans="3:13">
      <c r="C60" s="16"/>
      <c r="D60" s="15"/>
      <c r="F60" s="13"/>
    </row>
    <row r="61" spans="3:13">
      <c r="C61" s="16"/>
      <c r="D61" s="15"/>
      <c r="F61" s="13"/>
    </row>
    <row r="62" spans="3:13">
      <c r="C62" s="15"/>
      <c r="D62" s="15"/>
      <c r="F62" s="13"/>
    </row>
    <row r="63" spans="3:13">
      <c r="C63" s="16"/>
      <c r="D63" s="15"/>
      <c r="F63" s="13"/>
    </row>
    <row r="64" spans="3:13">
      <c r="C64" s="16"/>
      <c r="D64" s="15"/>
      <c r="F64" s="13"/>
    </row>
    <row r="65" spans="3:6">
      <c r="C65" s="15"/>
      <c r="D65" s="15"/>
      <c r="F65" s="13"/>
    </row>
    <row r="66" spans="3:6">
      <c r="C66" s="16"/>
      <c r="D66" s="15"/>
      <c r="F66" s="13"/>
    </row>
    <row r="67" spans="3:6">
      <c r="C67" s="16"/>
      <c r="D67" s="15"/>
      <c r="F67" s="13"/>
    </row>
    <row r="68" spans="3:6">
      <c r="C68" s="16"/>
      <c r="D68" s="15"/>
      <c r="F68" s="13"/>
    </row>
    <row r="69" spans="3:6">
      <c r="C69" s="16"/>
      <c r="D69" s="15"/>
      <c r="F69" s="13"/>
    </row>
    <row r="70" spans="3:6">
      <c r="C70" s="16"/>
      <c r="D70" s="15"/>
      <c r="F70" s="13"/>
    </row>
    <row r="71" spans="3:6">
      <c r="C71" s="16"/>
      <c r="D71" s="15"/>
      <c r="F71" s="13"/>
    </row>
    <row r="72" spans="3:6">
      <c r="C72" s="15"/>
      <c r="D72" s="15"/>
      <c r="F72" s="13"/>
    </row>
  </sheetData>
  <mergeCells count="7">
    <mergeCell ref="C2:C4"/>
    <mergeCell ref="D2:F2"/>
    <mergeCell ref="G2:H2"/>
    <mergeCell ref="C30:C32"/>
    <mergeCell ref="D30:F30"/>
    <mergeCell ref="G30:H30"/>
    <mergeCell ref="E29:H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2012-03-23T09:19:40Z</dcterms:created>
  <dcterms:modified xsi:type="dcterms:W3CDTF">2017-03-30T12:23:06Z</dcterms:modified>
</cp:coreProperties>
</file>