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41" i="1"/>
  <c r="I18"/>
  <c r="I17"/>
  <c r="I16"/>
  <c r="I14"/>
  <c r="I10"/>
  <c r="I6"/>
  <c r="I5"/>
  <c r="G18"/>
  <c r="G17"/>
  <c r="G16"/>
  <c r="G14"/>
  <c r="G13"/>
  <c r="G10"/>
  <c r="G9"/>
  <c r="G8"/>
  <c r="G7"/>
  <c r="G6"/>
  <c r="G5"/>
  <c r="D6"/>
  <c r="D7"/>
  <c r="D8"/>
  <c r="D9"/>
  <c r="D10"/>
  <c r="D11"/>
  <c r="D12"/>
  <c r="D13"/>
  <c r="D14"/>
  <c r="D15"/>
  <c r="D16"/>
  <c r="D17"/>
  <c r="D18"/>
  <c r="D19"/>
  <c r="D20"/>
  <c r="D21"/>
  <c r="D22"/>
  <c r="D5"/>
  <c r="H18"/>
  <c r="H17"/>
  <c r="H16"/>
  <c r="H14"/>
  <c r="H13"/>
  <c r="H10"/>
  <c r="H6"/>
  <c r="H5"/>
  <c r="E22"/>
  <c r="E21"/>
  <c r="E20"/>
  <c r="E19"/>
  <c r="E18"/>
  <c r="E17"/>
  <c r="E16"/>
  <c r="E15"/>
  <c r="E14"/>
  <c r="E13"/>
  <c r="E12"/>
  <c r="E11"/>
  <c r="E10"/>
  <c r="E9"/>
  <c r="E8"/>
  <c r="E7"/>
  <c r="E6"/>
  <c r="E5"/>
  <c r="F50"/>
  <c r="F49"/>
  <c r="F48"/>
  <c r="F47"/>
  <c r="F46"/>
  <c r="F45"/>
  <c r="F44"/>
  <c r="F43"/>
  <c r="F42"/>
  <c r="F40"/>
  <c r="F39"/>
  <c r="F38"/>
  <c r="F37"/>
  <c r="F36"/>
  <c r="F35"/>
  <c r="F34"/>
  <c r="F33"/>
  <c r="I46"/>
  <c r="I42"/>
  <c r="I45"/>
  <c r="I44"/>
  <c r="I34" l="1"/>
  <c r="J34"/>
  <c r="K34"/>
  <c r="J35"/>
  <c r="K35"/>
  <c r="J36"/>
  <c r="K36"/>
  <c r="J37"/>
  <c r="K37"/>
  <c r="I38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K33"/>
  <c r="J33"/>
  <c r="I33"/>
  <c r="F6" l="1"/>
  <c r="F7"/>
  <c r="F8"/>
  <c r="F9"/>
  <c r="F10"/>
  <c r="F11"/>
  <c r="F12"/>
  <c r="F13"/>
  <c r="F14"/>
  <c r="F15"/>
  <c r="F16"/>
  <c r="F17"/>
  <c r="F18"/>
  <c r="F19"/>
  <c r="F20"/>
  <c r="F21"/>
  <c r="F22"/>
  <c r="K6"/>
  <c r="J6"/>
  <c r="F5" l="1"/>
  <c r="J5"/>
  <c r="K5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</calcChain>
</file>

<file path=xl/sharedStrings.xml><?xml version="1.0" encoding="utf-8"?>
<sst xmlns="http://schemas.openxmlformats.org/spreadsheetml/2006/main" count="108" uniqueCount="36">
  <si>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</si>
  <si>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</si>
  <si>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</si>
  <si>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</si>
  <si>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</si>
  <si>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</si>
  <si>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</si>
  <si>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</si>
  <si>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</si>
  <si>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</si>
  <si>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</si>
  <si>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</si>
  <si>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</si>
  <si>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</si>
  <si>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</si>
  <si>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</si>
  <si>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</si>
  <si>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</si>
  <si>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</si>
  <si>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</si>
  <si>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</si>
  <si>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</si>
  <si>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</si>
  <si>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</si>
  <si>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</si>
  <si>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</si>
  <si>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</si>
  <si>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</si>
  <si>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Currency conversions were calculed for an average exchange rate of:</t>
  </si>
  <si>
    <t>FSA - Financial Supervision Authority</t>
  </si>
  <si>
    <t>RON 4.4446/EUR - in 2014</t>
  </si>
  <si>
    <t>na</t>
  </si>
  <si>
    <t>RON 4.4450/EUR - in 2015</t>
  </si>
  <si>
    <t>Market porfolio at December 31st, 2015</t>
  </si>
  <si>
    <t>PAID CLAIMS</t>
  </si>
  <si>
    <t xml:space="preserve">BNRO - National Bank of Romania </t>
  </si>
</sst>
</file>

<file path=xl/styles.xml><?xml version="1.0" encoding="utf-8"?>
<styleSheet xmlns="http://schemas.openxmlformats.org/spreadsheetml/2006/main">
  <numFmts count="5"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  <numFmt numFmtId="168" formatCode="_-* #,##0\ _€_-;\-* #,##0\ _€_-;_-* &quot;-&quot;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7" fillId="0" borderId="1" xfId="0" applyFont="1" applyFill="1" applyBorder="1" applyAlignment="1">
      <alignment horizontal="left" indent="2"/>
    </xf>
    <xf numFmtId="165" fontId="7" fillId="0" borderId="1" xfId="0" applyNumberFormat="1" applyFont="1" applyFill="1" applyBorder="1" applyAlignment="1">
      <alignment horizontal="left" indent="2"/>
    </xf>
    <xf numFmtId="0" fontId="9" fillId="0" borderId="1" xfId="0" applyFont="1" applyFill="1" applyBorder="1" applyAlignment="1" applyProtection="1">
      <alignment horizontal="left" wrapText="1" indent="6"/>
      <protection locked="0"/>
    </xf>
    <xf numFmtId="0" fontId="7" fillId="0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0" xfId="0" applyFont="1"/>
    <xf numFmtId="164" fontId="10" fillId="0" borderId="1" xfId="1" applyFont="1" applyFill="1" applyBorder="1"/>
    <xf numFmtId="164" fontId="3" fillId="0" borderId="1" xfId="1" applyFont="1" applyFill="1" applyBorder="1"/>
    <xf numFmtId="0" fontId="7" fillId="0" borderId="0" xfId="0" applyFont="1"/>
    <xf numFmtId="0" fontId="5" fillId="0" borderId="0" xfId="0" applyFont="1"/>
    <xf numFmtId="0" fontId="10" fillId="0" borderId="0" xfId="0" applyFont="1" applyFill="1" applyBorder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5" fillId="0" borderId="0" xfId="0" applyFont="1" applyFill="1"/>
    <xf numFmtId="164" fontId="10" fillId="0" borderId="1" xfId="1" applyFont="1" applyFill="1" applyBorder="1" applyAlignment="1">
      <alignment horizontal="right"/>
    </xf>
    <xf numFmtId="164" fontId="14" fillId="0" borderId="1" xfId="1" applyFont="1" applyFill="1" applyBorder="1" applyAlignment="1">
      <alignment horizontal="right"/>
    </xf>
    <xf numFmtId="164" fontId="3" fillId="0" borderId="1" xfId="1" applyFont="1" applyFill="1" applyBorder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4" fillId="0" borderId="0" xfId="1" applyFont="1"/>
    <xf numFmtId="0" fontId="4" fillId="0" borderId="0" xfId="0" applyFont="1"/>
    <xf numFmtId="164" fontId="3" fillId="0" borderId="0" xfId="1" applyFont="1"/>
    <xf numFmtId="0" fontId="0" fillId="0" borderId="0" xfId="0" applyFont="1"/>
    <xf numFmtId="0" fontId="5" fillId="6" borderId="1" xfId="0" applyFont="1" applyFill="1" applyBorder="1"/>
    <xf numFmtId="164" fontId="6" fillId="6" borderId="1" xfId="1" applyFont="1" applyFill="1" applyBorder="1"/>
    <xf numFmtId="164" fontId="4" fillId="6" borderId="1" xfId="1" applyFont="1" applyFill="1" applyBorder="1"/>
    <xf numFmtId="0" fontId="5" fillId="6" borderId="1" xfId="0" applyFont="1" applyFill="1" applyBorder="1" applyAlignment="1">
      <alignment horizontal="left" indent="2"/>
    </xf>
    <xf numFmtId="164" fontId="12" fillId="6" borderId="1" xfId="1" applyFont="1" applyFill="1" applyBorder="1" applyAlignment="1">
      <alignment horizontal="right"/>
    </xf>
    <xf numFmtId="164" fontId="16" fillId="6" borderId="1" xfId="1" applyFont="1" applyFill="1" applyBorder="1" applyAlignment="1">
      <alignment horizontal="right"/>
    </xf>
    <xf numFmtId="0" fontId="8" fillId="6" borderId="1" xfId="0" applyFont="1" applyFill="1" applyBorder="1" applyAlignment="1" applyProtection="1">
      <alignment horizontal="left" wrapText="1" indent="2"/>
      <protection locked="0"/>
    </xf>
    <xf numFmtId="164" fontId="6" fillId="6" borderId="1" xfId="1" applyFont="1" applyFill="1" applyBorder="1" applyAlignment="1">
      <alignment horizontal="right"/>
    </xf>
    <xf numFmtId="164" fontId="4" fillId="6" borderId="1" xfId="1" applyFont="1" applyFill="1" applyBorder="1" applyAlignment="1">
      <alignment horizontal="right"/>
    </xf>
    <xf numFmtId="168" fontId="4" fillId="0" borderId="0" xfId="1" applyNumberFormat="1" applyFont="1"/>
    <xf numFmtId="168" fontId="0" fillId="0" borderId="0" xfId="1" applyNumberFormat="1" applyFont="1"/>
    <xf numFmtId="164" fontId="1" fillId="0" borderId="1" xfId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V72"/>
  <sheetViews>
    <sheetView tabSelected="1" zoomScaleNormal="100" workbookViewId="0">
      <selection activeCell="C27" sqref="C27"/>
    </sheetView>
  </sheetViews>
  <sheetFormatPr defaultRowHeight="15"/>
  <cols>
    <col min="3" max="3" width="33" customWidth="1"/>
    <col min="4" max="4" width="13" customWidth="1"/>
    <col min="5" max="5" width="13.140625" bestFit="1" customWidth="1"/>
    <col min="6" max="6" width="11.28515625" bestFit="1" customWidth="1"/>
    <col min="7" max="7" width="13" bestFit="1" customWidth="1"/>
    <col min="8" max="8" width="13.140625" bestFit="1" customWidth="1"/>
    <col min="9" max="9" width="10.5703125" customWidth="1"/>
    <col min="10" max="10" width="11.140625" customWidth="1"/>
    <col min="11" max="11" width="12.42578125" customWidth="1"/>
    <col min="12" max="13" width="16.5703125" bestFit="1" customWidth="1"/>
    <col min="14" max="14" width="12.42578125" bestFit="1" customWidth="1"/>
    <col min="15" max="16" width="16.5703125" bestFit="1" customWidth="1"/>
    <col min="18" max="18" width="12.85546875" bestFit="1" customWidth="1"/>
    <col min="19" max="19" width="11.5703125" bestFit="1" customWidth="1"/>
    <col min="20" max="20" width="9.28515625" bestFit="1" customWidth="1"/>
    <col min="21" max="22" width="11.5703125" bestFit="1" customWidth="1"/>
  </cols>
  <sheetData>
    <row r="1" spans="3:22">
      <c r="C1" s="7" t="s">
        <v>33</v>
      </c>
    </row>
    <row r="2" spans="3:22">
      <c r="C2" s="38" t="s">
        <v>0</v>
      </c>
      <c r="D2" s="39" t="s">
        <v>18</v>
      </c>
      <c r="E2" s="39"/>
      <c r="F2" s="39"/>
      <c r="G2" s="42" t="s">
        <v>34</v>
      </c>
      <c r="H2" s="42"/>
      <c r="I2" s="42"/>
      <c r="J2" s="40" t="s">
        <v>19</v>
      </c>
      <c r="K2" s="40"/>
    </row>
    <row r="3" spans="3:22">
      <c r="C3" s="38"/>
      <c r="D3" s="5">
        <v>2015</v>
      </c>
      <c r="E3" s="5">
        <v>2014</v>
      </c>
      <c r="F3" s="5" t="s">
        <v>20</v>
      </c>
      <c r="G3" s="5">
        <v>2015</v>
      </c>
      <c r="H3" s="5">
        <v>2014</v>
      </c>
      <c r="I3" s="5" t="s">
        <v>20</v>
      </c>
      <c r="J3" s="5">
        <v>2015</v>
      </c>
      <c r="K3" s="5">
        <v>2014</v>
      </c>
    </row>
    <row r="4" spans="3:22">
      <c r="C4" s="38"/>
      <c r="D4" s="6" t="s">
        <v>21</v>
      </c>
      <c r="E4" s="6" t="s">
        <v>21</v>
      </c>
      <c r="F4" s="6" t="s">
        <v>22</v>
      </c>
      <c r="G4" s="6" t="s">
        <v>21</v>
      </c>
      <c r="H4" s="6" t="s">
        <v>21</v>
      </c>
      <c r="I4" s="6" t="s">
        <v>22</v>
      </c>
      <c r="J4" s="6" t="s">
        <v>22</v>
      </c>
      <c r="K4" s="6" t="s">
        <v>22</v>
      </c>
    </row>
    <row r="5" spans="3:22" s="23" customFormat="1">
      <c r="C5" s="26" t="s">
        <v>1</v>
      </c>
      <c r="D5" s="27">
        <f>D33/4.445</f>
        <v>1968.7018983127107</v>
      </c>
      <c r="E5" s="27">
        <f>E33/4.4446</f>
        <v>1819.2136264230751</v>
      </c>
      <c r="F5" s="28">
        <f>D5*100/E5-100</f>
        <v>8.2171917425419849</v>
      </c>
      <c r="G5" s="27">
        <f>G33/4.445</f>
        <v>1028.790983352081</v>
      </c>
      <c r="H5" s="27">
        <f>H33/4.4446</f>
        <v>1092.0788284660036</v>
      </c>
      <c r="I5" s="28">
        <f>G5*100/H5-100</f>
        <v>-5.795171874435141</v>
      </c>
      <c r="J5" s="28">
        <f>D5*100/$D$5</f>
        <v>100</v>
      </c>
      <c r="K5" s="28">
        <f>E5*100/$E$5</f>
        <v>100</v>
      </c>
      <c r="L5" s="35"/>
      <c r="M5" s="35"/>
      <c r="N5" s="35"/>
      <c r="O5" s="35"/>
      <c r="P5" s="35"/>
      <c r="R5" s="22"/>
      <c r="S5" s="22"/>
      <c r="T5" s="22"/>
      <c r="U5" s="22"/>
      <c r="V5" s="22"/>
    </row>
    <row r="6" spans="3:22" s="23" customFormat="1">
      <c r="C6" s="26" t="s">
        <v>23</v>
      </c>
      <c r="D6" s="27">
        <f t="shared" ref="D6:D22" si="0">D34/4.445</f>
        <v>408.07048278965124</v>
      </c>
      <c r="E6" s="27">
        <f t="shared" ref="E6:E19" si="1">E34/4.4446</f>
        <v>368.33919047833325</v>
      </c>
      <c r="F6" s="28">
        <f t="shared" ref="F6:F22" si="2">D6*100/E6-100</f>
        <v>10.78660466721503</v>
      </c>
      <c r="G6" s="27">
        <f t="shared" ref="G6:G18" si="3">G34/4.445</f>
        <v>179.92540269966253</v>
      </c>
      <c r="H6" s="27">
        <f t="shared" ref="H6:H18" si="4">H34/4.4446</f>
        <v>183.964003284885</v>
      </c>
      <c r="I6" s="28">
        <f t="shared" ref="I6:I18" si="5">G6*100/H6-100</f>
        <v>-2.1953211025574006</v>
      </c>
      <c r="J6" s="28">
        <f t="shared" ref="J6:J22" si="6">D6*100/$D$5</f>
        <v>20.727896038470366</v>
      </c>
      <c r="K6" s="28">
        <f t="shared" ref="K6:K22" si="7">E6*100/$E$5</f>
        <v>20.247165320686342</v>
      </c>
      <c r="L6" s="35"/>
      <c r="M6" s="35"/>
      <c r="N6" s="35"/>
      <c r="O6" s="35"/>
      <c r="P6" s="35"/>
      <c r="R6" s="22"/>
      <c r="S6" s="22"/>
      <c r="T6" s="22"/>
      <c r="U6" s="22"/>
      <c r="V6" s="22"/>
    </row>
    <row r="7" spans="3:22" s="25" customFormat="1">
      <c r="C7" s="1" t="s">
        <v>2</v>
      </c>
      <c r="D7" s="8">
        <f t="shared" si="0"/>
        <v>247.40948391451067</v>
      </c>
      <c r="E7" s="8">
        <f t="shared" si="1"/>
        <v>224.88627525536606</v>
      </c>
      <c r="F7" s="9">
        <f t="shared" si="2"/>
        <v>10.015377164999833</v>
      </c>
      <c r="G7" s="8">
        <f t="shared" si="3"/>
        <v>80.276897187851517</v>
      </c>
      <c r="H7" s="37" t="s">
        <v>31</v>
      </c>
      <c r="I7" s="19">
        <v>0</v>
      </c>
      <c r="J7" s="9">
        <f t="shared" si="6"/>
        <v>12.567137976884903</v>
      </c>
      <c r="K7" s="9">
        <f t="shared" si="7"/>
        <v>12.361729924898146</v>
      </c>
      <c r="L7" s="36"/>
      <c r="M7" s="36"/>
      <c r="N7" s="36"/>
      <c r="O7" s="36"/>
      <c r="P7" s="36"/>
      <c r="R7" s="22"/>
      <c r="S7" s="22"/>
      <c r="T7" s="22"/>
      <c r="U7" s="22"/>
      <c r="V7" s="22"/>
    </row>
    <row r="8" spans="3:22" s="25" customFormat="1">
      <c r="C8" s="1" t="s">
        <v>3</v>
      </c>
      <c r="D8" s="8">
        <f t="shared" si="0"/>
        <v>140.5953077615298</v>
      </c>
      <c r="E8" s="8">
        <f t="shared" si="1"/>
        <v>124.60905075822346</v>
      </c>
      <c r="F8" s="9">
        <f t="shared" si="2"/>
        <v>12.829129911537621</v>
      </c>
      <c r="G8" s="8">
        <f t="shared" si="3"/>
        <v>91.508580427446574</v>
      </c>
      <c r="H8" s="37" t="s">
        <v>31</v>
      </c>
      <c r="I8" s="19">
        <v>0</v>
      </c>
      <c r="J8" s="9">
        <f t="shared" si="6"/>
        <v>7.1415234516727981</v>
      </c>
      <c r="K8" s="9">
        <f t="shared" si="7"/>
        <v>6.8496106750931105</v>
      </c>
      <c r="L8" s="36"/>
      <c r="M8" s="36"/>
      <c r="N8" s="36"/>
      <c r="O8" s="36"/>
      <c r="P8" s="36"/>
      <c r="R8" s="22"/>
      <c r="S8" s="22"/>
      <c r="T8" s="22"/>
      <c r="U8" s="22"/>
      <c r="V8" s="22"/>
    </row>
    <row r="9" spans="3:22" s="25" customFormat="1">
      <c r="C9" s="1" t="s">
        <v>4</v>
      </c>
      <c r="D9" s="8">
        <f t="shared" si="0"/>
        <v>20.0656911136108</v>
      </c>
      <c r="E9" s="8">
        <f t="shared" si="1"/>
        <v>18.843864464743749</v>
      </c>
      <c r="F9" s="9">
        <f t="shared" si="2"/>
        <v>6.4839494635139658</v>
      </c>
      <c r="G9" s="8">
        <f t="shared" si="3"/>
        <v>8.1399250843644513</v>
      </c>
      <c r="H9" s="37" t="s">
        <v>31</v>
      </c>
      <c r="I9" s="19">
        <v>0</v>
      </c>
      <c r="J9" s="9">
        <f t="shared" si="6"/>
        <v>1.0192346099126657</v>
      </c>
      <c r="K9" s="9">
        <f t="shared" si="7"/>
        <v>1.0358247206950852</v>
      </c>
      <c r="L9" s="36"/>
      <c r="M9" s="36"/>
      <c r="N9" s="36"/>
      <c r="O9" s="36"/>
      <c r="P9" s="36"/>
      <c r="R9" s="22"/>
      <c r="S9" s="22"/>
      <c r="T9" s="22"/>
      <c r="U9" s="22"/>
      <c r="V9" s="22"/>
    </row>
    <row r="10" spans="3:22" s="23" customFormat="1">
      <c r="C10" s="26" t="s">
        <v>5</v>
      </c>
      <c r="D10" s="27">
        <f t="shared" si="0"/>
        <v>1560.6314155230596</v>
      </c>
      <c r="E10" s="27">
        <f t="shared" si="1"/>
        <v>1450.8744359447419</v>
      </c>
      <c r="F10" s="28">
        <f t="shared" si="2"/>
        <v>7.5648847935520394</v>
      </c>
      <c r="G10" s="27">
        <f t="shared" si="3"/>
        <v>848.86558065241843</v>
      </c>
      <c r="H10" s="27">
        <f t="shared" si="4"/>
        <v>908.11482518111859</v>
      </c>
      <c r="I10" s="28">
        <f t="shared" si="5"/>
        <v>-6.5244221199541812</v>
      </c>
      <c r="J10" s="28">
        <f t="shared" si="6"/>
        <v>79.272103961529638</v>
      </c>
      <c r="K10" s="28">
        <f t="shared" si="7"/>
        <v>79.752834679313665</v>
      </c>
      <c r="L10" s="35"/>
      <c r="M10" s="35"/>
      <c r="N10" s="35"/>
      <c r="O10" s="35"/>
      <c r="P10" s="35"/>
      <c r="R10" s="22"/>
      <c r="S10" s="22"/>
      <c r="T10" s="22"/>
      <c r="U10" s="22"/>
      <c r="V10" s="22"/>
    </row>
    <row r="11" spans="3:22" s="25" customFormat="1">
      <c r="C11" s="2" t="s">
        <v>6</v>
      </c>
      <c r="D11" s="8">
        <f t="shared" si="0"/>
        <v>16.497074240719908</v>
      </c>
      <c r="E11" s="8">
        <f t="shared" si="1"/>
        <v>23.830972190973313</v>
      </c>
      <c r="F11" s="9">
        <f t="shared" si="2"/>
        <v>-30.774648602172164</v>
      </c>
      <c r="G11" s="37" t="s">
        <v>31</v>
      </c>
      <c r="H11" s="37" t="s">
        <v>31</v>
      </c>
      <c r="I11" s="19">
        <v>0</v>
      </c>
      <c r="J11" s="9">
        <f t="shared" si="6"/>
        <v>0.83796710181764122</v>
      </c>
      <c r="K11" s="9">
        <f t="shared" si="7"/>
        <v>1.3099600753227425</v>
      </c>
      <c r="L11" s="36"/>
      <c r="M11" s="36"/>
      <c r="N11" s="36"/>
      <c r="O11" s="36"/>
      <c r="P11" s="36"/>
      <c r="R11" s="22"/>
      <c r="S11" s="22"/>
      <c r="T11" s="22"/>
      <c r="U11" s="22"/>
      <c r="V11" s="22"/>
    </row>
    <row r="12" spans="3:22" s="25" customFormat="1">
      <c r="C12" s="2" t="s">
        <v>7</v>
      </c>
      <c r="D12" s="8">
        <f t="shared" si="0"/>
        <v>13.144121259842517</v>
      </c>
      <c r="E12" s="8">
        <f t="shared" si="1"/>
        <v>8.4825581604643823</v>
      </c>
      <c r="F12" s="9">
        <f t="shared" si="2"/>
        <v>54.95468479196299</v>
      </c>
      <c r="G12" s="37" t="s">
        <v>31</v>
      </c>
      <c r="H12" s="37" t="s">
        <v>31</v>
      </c>
      <c r="I12" s="19">
        <v>0</v>
      </c>
      <c r="J12" s="9">
        <f t="shared" si="6"/>
        <v>0.66765421779233192</v>
      </c>
      <c r="K12" s="9">
        <f t="shared" si="7"/>
        <v>0.46627608969391504</v>
      </c>
      <c r="L12" s="36"/>
      <c r="M12" s="36"/>
      <c r="N12" s="36"/>
      <c r="O12" s="36"/>
      <c r="P12" s="36"/>
      <c r="R12" s="22"/>
      <c r="S12" s="22"/>
      <c r="T12" s="22"/>
      <c r="U12" s="22"/>
      <c r="V12" s="22"/>
    </row>
    <row r="13" spans="3:22" s="23" customFormat="1">
      <c r="C13" s="29" t="s">
        <v>8</v>
      </c>
      <c r="D13" s="27">
        <f t="shared" si="0"/>
        <v>253.88517255343083</v>
      </c>
      <c r="E13" s="27">
        <f t="shared" si="1"/>
        <v>252.36017864374745</v>
      </c>
      <c r="F13" s="28">
        <f t="shared" si="2"/>
        <v>0.60429260982422761</v>
      </c>
      <c r="G13" s="27">
        <f t="shared" si="3"/>
        <v>0</v>
      </c>
      <c r="H13" s="27">
        <f t="shared" ref="H13" si="8">H41/4.4446</f>
        <v>0</v>
      </c>
      <c r="I13" s="28">
        <v>0</v>
      </c>
      <c r="J13" s="28">
        <f t="shared" si="6"/>
        <v>12.896069880921273</v>
      </c>
      <c r="K13" s="28">
        <f t="shared" si="7"/>
        <v>13.871937576673513</v>
      </c>
      <c r="L13" s="35"/>
      <c r="M13" s="35"/>
      <c r="N13" s="35"/>
      <c r="O13" s="35"/>
      <c r="P13" s="35"/>
      <c r="R13" s="22"/>
      <c r="S13" s="22"/>
      <c r="T13" s="22"/>
      <c r="U13" s="22"/>
      <c r="V13" s="22"/>
    </row>
    <row r="14" spans="3:22" s="25" customFormat="1">
      <c r="C14" s="3" t="s">
        <v>9</v>
      </c>
      <c r="D14" s="8">
        <f t="shared" si="0"/>
        <v>217.24947266591676</v>
      </c>
      <c r="E14" s="8">
        <f t="shared" si="1"/>
        <v>214.73285650002248</v>
      </c>
      <c r="F14" s="9">
        <f t="shared" si="2"/>
        <v>1.1719753590173241</v>
      </c>
      <c r="G14" s="8">
        <f t="shared" si="3"/>
        <v>41.140771428571426</v>
      </c>
      <c r="H14" s="8">
        <f t="shared" si="4"/>
        <v>46.171082662106826</v>
      </c>
      <c r="I14" s="9">
        <f t="shared" si="5"/>
        <v>-10.894938874075478</v>
      </c>
      <c r="J14" s="9">
        <f t="shared" si="6"/>
        <v>11.035163467466147</v>
      </c>
      <c r="K14" s="9">
        <f t="shared" si="7"/>
        <v>11.803608624141008</v>
      </c>
      <c r="L14" s="36"/>
      <c r="M14" s="36"/>
      <c r="N14" s="36"/>
      <c r="O14" s="36"/>
      <c r="P14" s="36"/>
      <c r="R14" s="22"/>
      <c r="S14" s="22"/>
      <c r="T14" s="22"/>
      <c r="U14" s="22"/>
      <c r="V14" s="22"/>
    </row>
    <row r="15" spans="3:22" s="25" customFormat="1">
      <c r="C15" s="3" t="s">
        <v>10</v>
      </c>
      <c r="D15" s="8">
        <f t="shared" si="0"/>
        <v>36.635699887514058</v>
      </c>
      <c r="E15" s="8">
        <f t="shared" si="1"/>
        <v>37.627322143724967</v>
      </c>
      <c r="F15" s="9">
        <f t="shared" si="2"/>
        <v>-2.6353782297427841</v>
      </c>
      <c r="G15" s="37" t="s">
        <v>31</v>
      </c>
      <c r="H15" s="37" t="s">
        <v>31</v>
      </c>
      <c r="I15" s="19">
        <v>0</v>
      </c>
      <c r="J15" s="9">
        <f t="shared" si="6"/>
        <v>1.8609064134551265</v>
      </c>
      <c r="K15" s="9">
        <f t="shared" si="7"/>
        <v>2.0683289525325042</v>
      </c>
      <c r="L15" s="36"/>
      <c r="M15" s="36"/>
      <c r="N15" s="36"/>
      <c r="O15" s="36"/>
      <c r="P15" s="36"/>
      <c r="R15" s="22"/>
      <c r="S15" s="22"/>
      <c r="T15" s="22"/>
      <c r="U15" s="22"/>
      <c r="V15" s="22"/>
    </row>
    <row r="16" spans="3:22" s="23" customFormat="1">
      <c r="C16" s="32" t="s">
        <v>11</v>
      </c>
      <c r="D16" s="27">
        <f t="shared" si="0"/>
        <v>1119.6070402699661</v>
      </c>
      <c r="E16" s="27">
        <f t="shared" si="1"/>
        <v>1008.990060972866</v>
      </c>
      <c r="F16" s="28">
        <f t="shared" si="2"/>
        <v>10.963138644838921</v>
      </c>
      <c r="G16" s="27">
        <f t="shared" si="3"/>
        <v>736.80632800899878</v>
      </c>
      <c r="H16" s="27">
        <f t="shared" si="4"/>
        <v>766.49246411375589</v>
      </c>
      <c r="I16" s="28">
        <f t="shared" si="5"/>
        <v>-3.8729847317000292</v>
      </c>
      <c r="J16" s="28">
        <f t="shared" si="6"/>
        <v>56.870318519504295</v>
      </c>
      <c r="K16" s="28">
        <f t="shared" si="7"/>
        <v>55.462978416489499</v>
      </c>
      <c r="L16" s="35"/>
      <c r="M16" s="35"/>
      <c r="N16" s="35"/>
      <c r="O16" s="35"/>
      <c r="P16" s="35"/>
      <c r="R16" s="22"/>
      <c r="S16" s="22"/>
      <c r="T16" s="22"/>
      <c r="U16" s="22"/>
      <c r="V16" s="22"/>
    </row>
    <row r="17" spans="3:22" s="25" customFormat="1">
      <c r="C17" s="3" t="s">
        <v>12</v>
      </c>
      <c r="D17" s="8">
        <f t="shared" si="0"/>
        <v>379.67037930258715</v>
      </c>
      <c r="E17" s="8">
        <f t="shared" si="1"/>
        <v>378.91559442919498</v>
      </c>
      <c r="F17" s="9">
        <f t="shared" si="2"/>
        <v>0.19919604378627298</v>
      </c>
      <c r="G17" s="8">
        <f t="shared" si="3"/>
        <v>280.16270821147356</v>
      </c>
      <c r="H17" s="8">
        <f t="shared" si="4"/>
        <v>325.18343337983168</v>
      </c>
      <c r="I17" s="9">
        <f t="shared" si="5"/>
        <v>-13.844716718939225</v>
      </c>
      <c r="J17" s="9">
        <f t="shared" si="6"/>
        <v>19.285315853455835</v>
      </c>
      <c r="K17" s="9">
        <f t="shared" si="7"/>
        <v>20.828537612386739</v>
      </c>
      <c r="L17" s="36"/>
      <c r="M17" s="36"/>
      <c r="N17" s="36"/>
      <c r="O17" s="36"/>
      <c r="P17" s="36"/>
      <c r="R17" s="22"/>
      <c r="S17" s="22"/>
      <c r="T17" s="22"/>
      <c r="U17" s="22"/>
      <c r="V17" s="22"/>
    </row>
    <row r="18" spans="3:22" s="25" customFormat="1">
      <c r="C18" s="3" t="s">
        <v>13</v>
      </c>
      <c r="D18" s="8">
        <f t="shared" si="0"/>
        <v>739.936660967379</v>
      </c>
      <c r="E18" s="8">
        <f t="shared" si="1"/>
        <v>630.07446654367095</v>
      </c>
      <c r="F18" s="9">
        <f t="shared" si="2"/>
        <v>17.436382563852618</v>
      </c>
      <c r="G18" s="8">
        <f t="shared" si="3"/>
        <v>456.64361979752528</v>
      </c>
      <c r="H18" s="8">
        <f t="shared" si="4"/>
        <v>441.30903073392426</v>
      </c>
      <c r="I18" s="9">
        <f t="shared" si="5"/>
        <v>3.4747961169293546</v>
      </c>
      <c r="J18" s="9">
        <f t="shared" si="6"/>
        <v>37.58500266604846</v>
      </c>
      <c r="K18" s="9">
        <f t="shared" si="7"/>
        <v>34.634440804102752</v>
      </c>
      <c r="L18" s="36"/>
      <c r="M18" s="36"/>
      <c r="N18" s="36"/>
      <c r="O18" s="36"/>
      <c r="P18" s="36"/>
      <c r="R18" s="22"/>
      <c r="S18" s="22"/>
      <c r="T18" s="22"/>
      <c r="U18" s="22"/>
      <c r="V18" s="22"/>
    </row>
    <row r="19" spans="3:22" s="25" customFormat="1">
      <c r="C19" s="2" t="s">
        <v>14</v>
      </c>
      <c r="D19" s="8">
        <f t="shared" si="0"/>
        <v>64.418636895388076</v>
      </c>
      <c r="E19" s="8">
        <f t="shared" si="1"/>
        <v>63.140457633982805</v>
      </c>
      <c r="F19" s="9">
        <f t="shared" si="2"/>
        <v>2.024342726203713</v>
      </c>
      <c r="G19" s="37" t="s">
        <v>31</v>
      </c>
      <c r="H19" s="37" t="s">
        <v>31</v>
      </c>
      <c r="I19" s="19">
        <v>0</v>
      </c>
      <c r="J19" s="9">
        <f t="shared" si="6"/>
        <v>3.2721376939087885</v>
      </c>
      <c r="K19" s="9">
        <f t="shared" si="7"/>
        <v>3.470755535078589</v>
      </c>
      <c r="L19" s="36"/>
      <c r="M19" s="36"/>
      <c r="N19" s="36"/>
      <c r="O19" s="36"/>
      <c r="P19" s="36"/>
      <c r="R19" s="22"/>
      <c r="S19" s="22"/>
      <c r="T19" s="22"/>
      <c r="U19" s="22"/>
      <c r="V19" s="22"/>
    </row>
    <row r="20" spans="3:22" s="25" customFormat="1">
      <c r="C20" s="2" t="s">
        <v>15</v>
      </c>
      <c r="D20" s="8">
        <f t="shared" si="0"/>
        <v>42.177424746906638</v>
      </c>
      <c r="E20" s="8">
        <f>E48/4.4446</f>
        <v>36.268426405075815</v>
      </c>
      <c r="F20" s="9">
        <f t="shared" si="2"/>
        <v>16.292403414017016</v>
      </c>
      <c r="G20" s="37" t="s">
        <v>31</v>
      </c>
      <c r="H20" s="37" t="s">
        <v>31</v>
      </c>
      <c r="I20" s="19">
        <v>0</v>
      </c>
      <c r="J20" s="9">
        <f t="shared" si="6"/>
        <v>2.1423977283231701</v>
      </c>
      <c r="K20" s="9">
        <f t="shared" si="7"/>
        <v>1.9936320769752884</v>
      </c>
      <c r="L20" s="36"/>
      <c r="M20" s="36"/>
      <c r="N20" s="36"/>
      <c r="O20" s="36"/>
      <c r="P20" s="36"/>
      <c r="R20" s="22"/>
      <c r="S20" s="22"/>
      <c r="T20" s="22"/>
      <c r="U20" s="22"/>
      <c r="V20" s="22"/>
    </row>
    <row r="21" spans="3:22" s="25" customFormat="1">
      <c r="C21" s="2" t="s">
        <v>16</v>
      </c>
      <c r="D21" s="8">
        <f t="shared" si="0"/>
        <v>18.171494713160854</v>
      </c>
      <c r="E21" s="8">
        <f>E49/4.4446</f>
        <v>17.487606308779192</v>
      </c>
      <c r="F21" s="9">
        <f t="shared" si="2"/>
        <v>3.9107033421625914</v>
      </c>
      <c r="G21" s="37" t="s">
        <v>31</v>
      </c>
      <c r="H21" s="37" t="s">
        <v>31</v>
      </c>
      <c r="I21" s="19">
        <v>0</v>
      </c>
      <c r="J21" s="9">
        <f t="shared" si="6"/>
        <v>0.9230191086184687</v>
      </c>
      <c r="K21" s="9">
        <f t="shared" si="7"/>
        <v>0.96127282990745833</v>
      </c>
      <c r="L21" s="36"/>
      <c r="M21" s="36"/>
      <c r="N21" s="36"/>
      <c r="O21" s="36"/>
      <c r="P21" s="36"/>
      <c r="R21" s="22"/>
      <c r="S21" s="22"/>
      <c r="T21" s="22"/>
      <c r="U21" s="22"/>
      <c r="V21" s="22"/>
    </row>
    <row r="22" spans="3:22" s="25" customFormat="1">
      <c r="C22" s="1" t="s">
        <v>17</v>
      </c>
      <c r="D22" s="8">
        <f t="shared" si="0"/>
        <v>32.730450843644633</v>
      </c>
      <c r="E22" s="8">
        <f>E50/4.4446</f>
        <v>40.314175628853015</v>
      </c>
      <c r="F22" s="9">
        <f t="shared" si="2"/>
        <v>-18.811558631452414</v>
      </c>
      <c r="G22" s="37" t="s">
        <v>31</v>
      </c>
      <c r="H22" s="37" t="s">
        <v>31</v>
      </c>
      <c r="I22" s="19">
        <v>0</v>
      </c>
      <c r="J22" s="9">
        <f t="shared" si="6"/>
        <v>1.6625397106436726</v>
      </c>
      <c r="K22" s="9">
        <f t="shared" si="7"/>
        <v>2.2160220791726619</v>
      </c>
      <c r="L22" s="36"/>
      <c r="M22" s="36"/>
      <c r="N22" s="36"/>
      <c r="O22" s="36"/>
      <c r="P22" s="36"/>
      <c r="R22" s="22"/>
      <c r="S22" s="22"/>
      <c r="T22" s="22"/>
      <c r="U22" s="22"/>
      <c r="V22" s="22"/>
    </row>
    <row r="24" spans="3:22" s="10" customFormat="1" ht="12.75">
      <c r="C24" s="11" t="s">
        <v>26</v>
      </c>
      <c r="E24" s="11" t="s">
        <v>27</v>
      </c>
      <c r="G24" s="11"/>
      <c r="K24" s="4"/>
    </row>
    <row r="25" spans="3:22" s="10" customFormat="1">
      <c r="C25" t="s">
        <v>29</v>
      </c>
      <c r="E25" s="10" t="s">
        <v>28</v>
      </c>
      <c r="K25" s="4"/>
    </row>
    <row r="26" spans="3:22" s="10" customFormat="1" ht="12.75">
      <c r="C26" s="10" t="s">
        <v>35</v>
      </c>
      <c r="E26" s="12" t="s">
        <v>32</v>
      </c>
      <c r="G26" s="12"/>
      <c r="K26" s="4"/>
      <c r="N26" s="12"/>
    </row>
    <row r="27" spans="3:22">
      <c r="E27" s="12" t="s">
        <v>30</v>
      </c>
      <c r="G27" s="12"/>
    </row>
    <row r="28" spans="3:22">
      <c r="D28" s="10"/>
      <c r="G28" s="10"/>
    </row>
    <row r="29" spans="3:22">
      <c r="C29" s="7" t="s">
        <v>33</v>
      </c>
      <c r="E29" s="41" t="s">
        <v>25</v>
      </c>
      <c r="F29" s="41"/>
      <c r="G29" s="41"/>
      <c r="H29" s="41"/>
      <c r="I29" s="41"/>
      <c r="J29" s="41"/>
      <c r="K29" s="41"/>
    </row>
    <row r="30" spans="3:22" ht="15" customHeight="1">
      <c r="C30" s="38" t="s">
        <v>0</v>
      </c>
      <c r="D30" s="39" t="s">
        <v>18</v>
      </c>
      <c r="E30" s="39"/>
      <c r="F30" s="39"/>
      <c r="G30" s="42" t="s">
        <v>34</v>
      </c>
      <c r="H30" s="42"/>
      <c r="I30" s="42"/>
      <c r="J30" s="40" t="s">
        <v>19</v>
      </c>
      <c r="K30" s="40"/>
    </row>
    <row r="31" spans="3:22">
      <c r="C31" s="38"/>
      <c r="D31" s="5">
        <v>2015</v>
      </c>
      <c r="E31" s="5">
        <v>2014</v>
      </c>
      <c r="F31" s="5" t="s">
        <v>20</v>
      </c>
      <c r="G31" s="5">
        <v>2015</v>
      </c>
      <c r="H31" s="5">
        <v>2014</v>
      </c>
      <c r="I31" s="5" t="s">
        <v>20</v>
      </c>
      <c r="J31" s="5">
        <v>2015</v>
      </c>
      <c r="K31" s="5">
        <v>2014</v>
      </c>
      <c r="L31" s="13"/>
      <c r="M31" s="13"/>
      <c r="N31" s="13"/>
    </row>
    <row r="32" spans="3:22">
      <c r="C32" s="38"/>
      <c r="D32" s="6" t="s">
        <v>24</v>
      </c>
      <c r="E32" s="6" t="s">
        <v>24</v>
      </c>
      <c r="F32" s="6" t="s">
        <v>22</v>
      </c>
      <c r="G32" s="6" t="s">
        <v>24</v>
      </c>
      <c r="H32" s="6" t="s">
        <v>24</v>
      </c>
      <c r="I32" s="6" t="s">
        <v>22</v>
      </c>
      <c r="J32" s="6" t="s">
        <v>22</v>
      </c>
      <c r="K32" s="6" t="s">
        <v>22</v>
      </c>
      <c r="L32" s="13"/>
      <c r="M32" s="13"/>
      <c r="N32" s="13"/>
    </row>
    <row r="33" spans="3:16" s="23" customFormat="1">
      <c r="C33" s="26" t="s">
        <v>1</v>
      </c>
      <c r="D33" s="33">
        <v>8750.879938</v>
      </c>
      <c r="E33" s="33">
        <v>8085.6768840000004</v>
      </c>
      <c r="F33" s="34">
        <f>D33*100/E33-100</f>
        <v>8.2269309489266078</v>
      </c>
      <c r="G33" s="34">
        <v>4572.9759210000002</v>
      </c>
      <c r="H33" s="33">
        <v>4853.8535609999999</v>
      </c>
      <c r="I33" s="34">
        <f>G33*100/H33-100</f>
        <v>-5.7866937366386679</v>
      </c>
      <c r="J33" s="34">
        <f t="shared" ref="J33:J50" si="9">D33*100/$D$33</f>
        <v>100</v>
      </c>
      <c r="K33" s="34">
        <f t="shared" ref="K33:K50" si="10">E33*100/$E$33</f>
        <v>100.00000000000001</v>
      </c>
      <c r="L33" s="22"/>
      <c r="M33" s="22"/>
      <c r="N33" s="22"/>
      <c r="O33" s="22"/>
      <c r="P33" s="22"/>
    </row>
    <row r="34" spans="3:16" s="23" customFormat="1">
      <c r="C34" s="26" t="s">
        <v>23</v>
      </c>
      <c r="D34" s="33">
        <v>1813.873296</v>
      </c>
      <c r="E34" s="33">
        <v>1637.1203660000001</v>
      </c>
      <c r="F34" s="34">
        <f t="shared" ref="F34:F50" si="11">D34*100/E34-100</f>
        <v>10.796575112669501</v>
      </c>
      <c r="G34" s="34">
        <v>799.768415</v>
      </c>
      <c r="H34" s="33">
        <v>817.64640899999995</v>
      </c>
      <c r="I34" s="34">
        <f t="shared" ref="I34:I46" si="12">G34*100/H34-100</f>
        <v>-2.1865189895305974</v>
      </c>
      <c r="J34" s="34">
        <f t="shared" si="9"/>
        <v>20.727896038470366</v>
      </c>
      <c r="K34" s="34">
        <f t="shared" si="10"/>
        <v>20.247165320686342</v>
      </c>
      <c r="L34" s="22"/>
      <c r="M34" s="22"/>
      <c r="N34" s="22"/>
      <c r="O34" s="22"/>
      <c r="P34" s="22"/>
    </row>
    <row r="35" spans="3:16" s="25" customFormat="1">
      <c r="C35" s="1" t="s">
        <v>2</v>
      </c>
      <c r="D35" s="18">
        <v>1099.735156</v>
      </c>
      <c r="E35" s="18">
        <v>999.529539</v>
      </c>
      <c r="F35" s="19">
        <f t="shared" si="11"/>
        <v>10.025278202408387</v>
      </c>
      <c r="G35" s="21">
        <v>356.83080799999999</v>
      </c>
      <c r="H35" s="37" t="s">
        <v>31</v>
      </c>
      <c r="I35" s="19">
        <v>0</v>
      </c>
      <c r="J35" s="19">
        <f t="shared" si="9"/>
        <v>12.567137976884903</v>
      </c>
      <c r="K35" s="19">
        <f t="shared" si="10"/>
        <v>12.361729924898144</v>
      </c>
      <c r="L35" s="24"/>
      <c r="M35" s="24"/>
      <c r="N35" s="24"/>
      <c r="O35" s="24"/>
      <c r="P35" s="24"/>
    </row>
    <row r="36" spans="3:16" s="25" customFormat="1">
      <c r="C36" s="1" t="s">
        <v>3</v>
      </c>
      <c r="D36" s="18">
        <v>624.94614300000001</v>
      </c>
      <c r="E36" s="18">
        <v>553.83738700000004</v>
      </c>
      <c r="F36" s="19">
        <f t="shared" si="11"/>
        <v>12.839284177830336</v>
      </c>
      <c r="G36" s="21">
        <v>406.75564000000003</v>
      </c>
      <c r="H36" s="37" t="s">
        <v>31</v>
      </c>
      <c r="I36" s="19">
        <v>0</v>
      </c>
      <c r="J36" s="19">
        <f t="shared" si="9"/>
        <v>7.1415234516727981</v>
      </c>
      <c r="K36" s="19">
        <f t="shared" si="10"/>
        <v>6.8496106750931105</v>
      </c>
      <c r="L36" s="24"/>
      <c r="M36" s="24"/>
      <c r="N36" s="24"/>
      <c r="O36" s="24"/>
      <c r="P36" s="24"/>
    </row>
    <row r="37" spans="3:16" s="25" customFormat="1">
      <c r="C37" s="1" t="s">
        <v>4</v>
      </c>
      <c r="D37" s="20">
        <v>89.191997000000015</v>
      </c>
      <c r="E37" s="20">
        <v>83.753440000000069</v>
      </c>
      <c r="F37" s="19">
        <f t="shared" si="11"/>
        <v>6.493532683552985</v>
      </c>
      <c r="G37" s="21">
        <v>36.181966999999986</v>
      </c>
      <c r="H37" s="37" t="s">
        <v>31</v>
      </c>
      <c r="I37" s="19">
        <v>0</v>
      </c>
      <c r="J37" s="19">
        <f t="shared" si="9"/>
        <v>1.0192346099126655</v>
      </c>
      <c r="K37" s="19">
        <f t="shared" si="10"/>
        <v>1.035824720695085</v>
      </c>
      <c r="L37" s="24"/>
      <c r="M37" s="24"/>
      <c r="N37" s="24"/>
      <c r="O37" s="24"/>
      <c r="P37" s="24"/>
    </row>
    <row r="38" spans="3:16" s="23" customFormat="1">
      <c r="C38" s="26" t="s">
        <v>5</v>
      </c>
      <c r="D38" s="33">
        <v>6937.0066420000003</v>
      </c>
      <c r="E38" s="33">
        <v>6448.5565180000003</v>
      </c>
      <c r="F38" s="34">
        <f t="shared" si="11"/>
        <v>7.5745652943659252</v>
      </c>
      <c r="G38" s="34">
        <v>3773.2075060000002</v>
      </c>
      <c r="H38" s="33">
        <v>4036.207152</v>
      </c>
      <c r="I38" s="34">
        <f t="shared" si="12"/>
        <v>-6.5160096123827458</v>
      </c>
      <c r="J38" s="34">
        <f t="shared" si="9"/>
        <v>79.272103961529638</v>
      </c>
      <c r="K38" s="34">
        <f t="shared" si="10"/>
        <v>79.752834679313651</v>
      </c>
      <c r="L38" s="22"/>
      <c r="M38" s="22"/>
      <c r="N38" s="22"/>
      <c r="O38" s="22"/>
      <c r="P38" s="22"/>
    </row>
    <row r="39" spans="3:16" s="25" customFormat="1">
      <c r="C39" s="2" t="s">
        <v>6</v>
      </c>
      <c r="D39" s="18">
        <v>73.329494999999994</v>
      </c>
      <c r="E39" s="18">
        <v>105.919139</v>
      </c>
      <c r="F39" s="19">
        <f t="shared" si="11"/>
        <v>-30.768418538598581</v>
      </c>
      <c r="G39" s="37" t="s">
        <v>31</v>
      </c>
      <c r="H39" s="37" t="s">
        <v>31</v>
      </c>
      <c r="I39" s="19">
        <v>0</v>
      </c>
      <c r="J39" s="19">
        <f t="shared" si="9"/>
        <v>0.83796710181764122</v>
      </c>
      <c r="K39" s="19">
        <f t="shared" si="10"/>
        <v>1.3099600753227427</v>
      </c>
      <c r="L39" s="24"/>
      <c r="M39" s="24"/>
      <c r="N39" s="24"/>
      <c r="O39" s="24"/>
      <c r="P39" s="24"/>
    </row>
    <row r="40" spans="3:16" s="25" customFormat="1">
      <c r="C40" s="2" t="s">
        <v>7</v>
      </c>
      <c r="D40" s="18">
        <v>58.425618999999998</v>
      </c>
      <c r="E40" s="18">
        <v>37.701577999999998</v>
      </c>
      <c r="F40" s="19">
        <f t="shared" si="11"/>
        <v>54.968630225504086</v>
      </c>
      <c r="G40" s="37" t="s">
        <v>31</v>
      </c>
      <c r="H40" s="37" t="s">
        <v>31</v>
      </c>
      <c r="I40" s="19">
        <v>0</v>
      </c>
      <c r="J40" s="19">
        <f t="shared" si="9"/>
        <v>0.66765421779233192</v>
      </c>
      <c r="K40" s="19">
        <f t="shared" si="10"/>
        <v>0.4662760896939151</v>
      </c>
      <c r="L40" s="24"/>
      <c r="M40" s="24"/>
      <c r="N40" s="24"/>
      <c r="O40" s="24"/>
      <c r="P40" s="24"/>
    </row>
    <row r="41" spans="3:16" s="23" customFormat="1">
      <c r="C41" s="29" t="s">
        <v>8</v>
      </c>
      <c r="D41" s="33">
        <v>1128.5195920000001</v>
      </c>
      <c r="E41" s="33">
        <v>1121.64005</v>
      </c>
      <c r="F41" s="31">
        <f t="shared" si="11"/>
        <v>0.61334667926668374</v>
      </c>
      <c r="G41" s="30">
        <v>0</v>
      </c>
      <c r="H41" s="30">
        <v>0</v>
      </c>
      <c r="I41" s="34">
        <v>0</v>
      </c>
      <c r="J41" s="34">
        <f t="shared" si="9"/>
        <v>12.896069880921273</v>
      </c>
      <c r="K41" s="34">
        <f t="shared" si="10"/>
        <v>13.871937576673513</v>
      </c>
      <c r="L41" s="22"/>
      <c r="M41" s="22"/>
      <c r="N41" s="22"/>
      <c r="O41" s="22"/>
      <c r="P41" s="22"/>
    </row>
    <row r="42" spans="3:16" s="25" customFormat="1">
      <c r="C42" s="3" t="s">
        <v>9</v>
      </c>
      <c r="D42" s="18">
        <v>965.67390599999999</v>
      </c>
      <c r="E42" s="18">
        <v>954.40165400000001</v>
      </c>
      <c r="F42" s="19">
        <f t="shared" si="11"/>
        <v>1.181080518119046</v>
      </c>
      <c r="G42" s="21">
        <v>182.87072900000001</v>
      </c>
      <c r="H42" s="18">
        <v>205.211994</v>
      </c>
      <c r="I42" s="19">
        <f t="shared" si="12"/>
        <v>-10.886919699245254</v>
      </c>
      <c r="J42" s="19">
        <f t="shared" si="9"/>
        <v>11.035163467466145</v>
      </c>
      <c r="K42" s="19">
        <f t="shared" si="10"/>
        <v>11.803608624141008</v>
      </c>
      <c r="L42" s="24"/>
      <c r="M42" s="24"/>
      <c r="N42" s="24"/>
      <c r="O42" s="24"/>
      <c r="P42" s="24"/>
    </row>
    <row r="43" spans="3:16" s="25" customFormat="1">
      <c r="C43" s="3" t="s">
        <v>10</v>
      </c>
      <c r="D43" s="18">
        <v>162.845686</v>
      </c>
      <c r="E43" s="18">
        <v>167.23839599999999</v>
      </c>
      <c r="F43" s="19">
        <f t="shared" si="11"/>
        <v>-2.6266157204712641</v>
      </c>
      <c r="G43" s="37" t="s">
        <v>31</v>
      </c>
      <c r="H43" s="37" t="s">
        <v>31</v>
      </c>
      <c r="I43" s="19">
        <v>0</v>
      </c>
      <c r="J43" s="19">
        <f t="shared" si="9"/>
        <v>1.8609064134551265</v>
      </c>
      <c r="K43" s="19">
        <f t="shared" si="10"/>
        <v>2.0683289525325037</v>
      </c>
      <c r="L43" s="24"/>
      <c r="M43" s="24"/>
      <c r="N43" s="24"/>
      <c r="O43" s="24"/>
      <c r="P43" s="24"/>
    </row>
    <row r="44" spans="3:16" s="23" customFormat="1">
      <c r="C44" s="32" t="s">
        <v>11</v>
      </c>
      <c r="D44" s="33">
        <v>4976.6532939999997</v>
      </c>
      <c r="E44" s="33">
        <v>4484.5572250000005</v>
      </c>
      <c r="F44" s="31">
        <f t="shared" si="11"/>
        <v>10.973124977795308</v>
      </c>
      <c r="G44" s="30">
        <v>3275.1041279999999</v>
      </c>
      <c r="H44" s="30">
        <v>3406.7524059999996</v>
      </c>
      <c r="I44" s="31">
        <f t="shared" si="12"/>
        <v>-3.8643336031153837</v>
      </c>
      <c r="J44" s="34">
        <f t="shared" si="9"/>
        <v>56.870318519504295</v>
      </c>
      <c r="K44" s="34">
        <f t="shared" si="10"/>
        <v>55.462978416489491</v>
      </c>
      <c r="L44" s="22"/>
      <c r="M44" s="22"/>
      <c r="N44" s="22"/>
      <c r="O44" s="22"/>
      <c r="P44" s="22"/>
    </row>
    <row r="45" spans="3:16" s="25" customFormat="1">
      <c r="C45" s="3" t="s">
        <v>12</v>
      </c>
      <c r="D45" s="18">
        <v>1687.634836</v>
      </c>
      <c r="E45" s="18">
        <v>1684.1282510000001</v>
      </c>
      <c r="F45" s="19">
        <f t="shared" si="11"/>
        <v>0.20821365581379325</v>
      </c>
      <c r="G45" s="21">
        <v>1245.3232379999999</v>
      </c>
      <c r="H45" s="18">
        <v>1445.3102879999999</v>
      </c>
      <c r="I45" s="19">
        <f t="shared" si="12"/>
        <v>-13.836963014823567</v>
      </c>
      <c r="J45" s="19">
        <f t="shared" si="9"/>
        <v>19.285315853455835</v>
      </c>
      <c r="K45" s="19">
        <f t="shared" si="10"/>
        <v>20.828537612386739</v>
      </c>
      <c r="L45" s="24"/>
      <c r="M45" s="24"/>
      <c r="N45" s="24"/>
      <c r="O45" s="24"/>
      <c r="P45" s="24"/>
    </row>
    <row r="46" spans="3:16" s="25" customFormat="1">
      <c r="C46" s="3" t="s">
        <v>13</v>
      </c>
      <c r="D46" s="18">
        <v>3289.018458</v>
      </c>
      <c r="E46" s="18">
        <v>2800.4289739999999</v>
      </c>
      <c r="F46" s="19">
        <f t="shared" si="11"/>
        <v>17.446951468371722</v>
      </c>
      <c r="G46" s="21">
        <v>2029.78089</v>
      </c>
      <c r="H46" s="18">
        <v>1961.4421179999999</v>
      </c>
      <c r="I46" s="19">
        <f t="shared" si="12"/>
        <v>3.484108522645684</v>
      </c>
      <c r="J46" s="19">
        <f t="shared" si="9"/>
        <v>37.58500266604846</v>
      </c>
      <c r="K46" s="19">
        <f t="shared" si="10"/>
        <v>34.634440804102752</v>
      </c>
      <c r="L46" s="24"/>
      <c r="M46" s="24"/>
      <c r="N46" s="24"/>
      <c r="O46" s="24"/>
      <c r="P46" s="24"/>
    </row>
    <row r="47" spans="3:16" s="25" customFormat="1">
      <c r="C47" s="2" t="s">
        <v>14</v>
      </c>
      <c r="D47" s="18">
        <v>286.34084100000001</v>
      </c>
      <c r="E47" s="18">
        <v>280.63407799999999</v>
      </c>
      <c r="F47" s="19">
        <f t="shared" si="11"/>
        <v>2.0335245956836445</v>
      </c>
      <c r="G47" s="37" t="s">
        <v>31</v>
      </c>
      <c r="H47" s="37" t="s">
        <v>31</v>
      </c>
      <c r="I47" s="19">
        <v>0</v>
      </c>
      <c r="J47" s="19">
        <f t="shared" si="9"/>
        <v>3.2721376939087881</v>
      </c>
      <c r="K47" s="19">
        <f t="shared" si="10"/>
        <v>3.4707555350785886</v>
      </c>
      <c r="L47" s="24"/>
      <c r="M47" s="24"/>
      <c r="N47" s="24"/>
      <c r="O47" s="24"/>
      <c r="P47" s="24"/>
    </row>
    <row r="48" spans="3:16" s="25" customFormat="1">
      <c r="C48" s="2" t="s">
        <v>15</v>
      </c>
      <c r="D48" s="18">
        <v>187.47865300000001</v>
      </c>
      <c r="E48" s="18">
        <v>161.19864799999999</v>
      </c>
      <c r="F48" s="19">
        <f t="shared" si="11"/>
        <v>16.302869364016018</v>
      </c>
      <c r="G48" s="37" t="s">
        <v>31</v>
      </c>
      <c r="H48" s="37" t="s">
        <v>31</v>
      </c>
      <c r="I48" s="19">
        <v>0</v>
      </c>
      <c r="J48" s="19">
        <f t="shared" si="9"/>
        <v>2.1423977283231697</v>
      </c>
      <c r="K48" s="19">
        <f t="shared" si="10"/>
        <v>1.9936320769752884</v>
      </c>
      <c r="L48" s="24"/>
      <c r="M48" s="24"/>
      <c r="N48" s="24"/>
      <c r="O48" s="24"/>
      <c r="P48" s="24"/>
    </row>
    <row r="49" spans="3:16" s="25" customFormat="1">
      <c r="C49" s="2" t="s">
        <v>16</v>
      </c>
      <c r="D49" s="18">
        <v>80.772294000000002</v>
      </c>
      <c r="E49" s="18">
        <v>77.725414999999998</v>
      </c>
      <c r="F49" s="19">
        <f t="shared" si="11"/>
        <v>3.9200549781561165</v>
      </c>
      <c r="G49" s="37" t="s">
        <v>31</v>
      </c>
      <c r="H49" s="37" t="s">
        <v>31</v>
      </c>
      <c r="I49" s="19">
        <v>0</v>
      </c>
      <c r="J49" s="19">
        <f t="shared" si="9"/>
        <v>0.92301910861846859</v>
      </c>
      <c r="K49" s="19">
        <f t="shared" si="10"/>
        <v>0.96127282990745822</v>
      </c>
      <c r="L49" s="24"/>
      <c r="M49" s="24"/>
      <c r="N49" s="24"/>
      <c r="O49" s="24"/>
      <c r="P49" s="24"/>
    </row>
    <row r="50" spans="3:16" s="25" customFormat="1">
      <c r="C50" s="1" t="s">
        <v>17</v>
      </c>
      <c r="D50" s="20">
        <v>145.48685400000039</v>
      </c>
      <c r="E50" s="20">
        <v>179.18038500000011</v>
      </c>
      <c r="F50" s="19">
        <f t="shared" si="11"/>
        <v>-18.804251927463881</v>
      </c>
      <c r="G50" s="37" t="s">
        <v>31</v>
      </c>
      <c r="H50" s="37" t="s">
        <v>31</v>
      </c>
      <c r="I50" s="19">
        <v>0</v>
      </c>
      <c r="J50" s="19">
        <f t="shared" si="9"/>
        <v>1.6625397106436726</v>
      </c>
      <c r="K50" s="19">
        <f t="shared" si="10"/>
        <v>2.2160220791726619</v>
      </c>
      <c r="L50" s="24"/>
      <c r="M50" s="24"/>
      <c r="N50" s="24"/>
      <c r="O50" s="24"/>
      <c r="P50" s="24"/>
    </row>
    <row r="51" spans="3:16">
      <c r="C51" s="17"/>
    </row>
    <row r="54" spans="3:16">
      <c r="C54" s="14"/>
      <c r="D54" s="14"/>
      <c r="F54" s="13"/>
      <c r="G54" s="13"/>
    </row>
    <row r="55" spans="3:16">
      <c r="C55" s="15"/>
      <c r="D55" s="15"/>
      <c r="F55" s="13"/>
      <c r="G55" s="13"/>
    </row>
    <row r="56" spans="3:16">
      <c r="C56" s="16"/>
      <c r="D56" s="15"/>
      <c r="F56" s="13"/>
      <c r="G56" s="13"/>
    </row>
    <row r="57" spans="3:16">
      <c r="C57" s="15"/>
      <c r="D57" s="15"/>
      <c r="F57" s="13"/>
      <c r="G57" s="13"/>
    </row>
    <row r="58" spans="3:16">
      <c r="C58" s="15"/>
      <c r="D58" s="15"/>
      <c r="F58" s="13"/>
      <c r="G58" s="13"/>
    </row>
    <row r="59" spans="3:16">
      <c r="C59" s="15"/>
      <c r="D59" s="15"/>
      <c r="F59" s="13"/>
      <c r="G59" s="13"/>
    </row>
    <row r="60" spans="3:16">
      <c r="C60" s="16"/>
      <c r="D60" s="15"/>
      <c r="F60" s="13"/>
      <c r="G60" s="13"/>
    </row>
    <row r="61" spans="3:16">
      <c r="C61" s="16"/>
      <c r="D61" s="15"/>
      <c r="F61" s="13"/>
      <c r="G61" s="13"/>
    </row>
    <row r="62" spans="3:16">
      <c r="C62" s="15"/>
      <c r="D62" s="15"/>
      <c r="F62" s="13"/>
      <c r="G62" s="13"/>
    </row>
    <row r="63" spans="3:16">
      <c r="C63" s="16"/>
      <c r="D63" s="15"/>
      <c r="F63" s="13"/>
      <c r="G63" s="13"/>
    </row>
    <row r="64" spans="3:16">
      <c r="C64" s="16"/>
      <c r="D64" s="15"/>
      <c r="F64" s="13"/>
      <c r="G64" s="13"/>
    </row>
    <row r="65" spans="3:7">
      <c r="C65" s="15"/>
      <c r="D65" s="15"/>
      <c r="F65" s="13"/>
      <c r="G65" s="13"/>
    </row>
    <row r="66" spans="3:7">
      <c r="C66" s="16"/>
      <c r="D66" s="15"/>
      <c r="F66" s="13"/>
      <c r="G66" s="13"/>
    </row>
    <row r="67" spans="3:7">
      <c r="C67" s="16"/>
      <c r="D67" s="15"/>
      <c r="F67" s="13"/>
      <c r="G67" s="13"/>
    </row>
    <row r="68" spans="3:7">
      <c r="C68" s="16"/>
      <c r="D68" s="15"/>
      <c r="F68" s="13"/>
      <c r="G68" s="13"/>
    </row>
    <row r="69" spans="3:7">
      <c r="C69" s="16"/>
      <c r="D69" s="15"/>
      <c r="F69" s="13"/>
      <c r="G69" s="13"/>
    </row>
    <row r="70" spans="3:7">
      <c r="C70" s="16"/>
      <c r="D70" s="15"/>
      <c r="F70" s="13"/>
      <c r="G70" s="13"/>
    </row>
    <row r="71" spans="3:7">
      <c r="C71" s="16"/>
      <c r="D71" s="15"/>
      <c r="F71" s="13"/>
      <c r="G71" s="13"/>
    </row>
    <row r="72" spans="3:7">
      <c r="C72" s="15"/>
      <c r="D72" s="15"/>
      <c r="F72" s="13"/>
      <c r="G72" s="13"/>
    </row>
  </sheetData>
  <mergeCells count="9">
    <mergeCell ref="C2:C4"/>
    <mergeCell ref="D2:F2"/>
    <mergeCell ref="J2:K2"/>
    <mergeCell ref="C30:C32"/>
    <mergeCell ref="D30:F30"/>
    <mergeCell ref="J30:K30"/>
    <mergeCell ref="E29:K29"/>
    <mergeCell ref="G2:I2"/>
    <mergeCell ref="G30:I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2012-03-23T09:19:40Z</dcterms:created>
  <dcterms:modified xsi:type="dcterms:W3CDTF">2016-03-08T12:46:35Z</dcterms:modified>
</cp:coreProperties>
</file>