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G16" i="1"/>
  <c r="I16" s="1"/>
  <c r="H16"/>
  <c r="I46"/>
  <c r="I47"/>
  <c r="I45"/>
  <c r="H45"/>
  <c r="G45"/>
  <c r="H19"/>
  <c r="H18"/>
  <c r="H17"/>
  <c r="H14"/>
  <c r="H10"/>
  <c r="H8"/>
  <c r="H7"/>
  <c r="H6"/>
  <c r="H5"/>
  <c r="G19"/>
  <c r="G18"/>
  <c r="G17"/>
  <c r="G14"/>
  <c r="G10"/>
  <c r="G8"/>
  <c r="G7"/>
  <c r="G6"/>
  <c r="G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5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I35" l="1"/>
  <c r="J35"/>
  <c r="K35"/>
  <c r="I36"/>
  <c r="J36"/>
  <c r="K36"/>
  <c r="I37"/>
  <c r="J37"/>
  <c r="K37"/>
  <c r="J38"/>
  <c r="K38"/>
  <c r="I39"/>
  <c r="J39"/>
  <c r="K39"/>
  <c r="J40"/>
  <c r="K40"/>
  <c r="J41"/>
  <c r="K41"/>
  <c r="J42"/>
  <c r="K42"/>
  <c r="I43"/>
  <c r="J43"/>
  <c r="K43"/>
  <c r="J44"/>
  <c r="K44"/>
  <c r="J45"/>
  <c r="K45"/>
  <c r="J46"/>
  <c r="K46"/>
  <c r="J47"/>
  <c r="K47"/>
  <c r="I48"/>
  <c r="J48"/>
  <c r="K48"/>
  <c r="J49"/>
  <c r="K49"/>
  <c r="J50"/>
  <c r="K50"/>
  <c r="J51"/>
  <c r="K51"/>
  <c r="J52"/>
  <c r="K52"/>
  <c r="K34"/>
  <c r="J34"/>
  <c r="I34"/>
  <c r="F6" l="1"/>
  <c r="I6"/>
  <c r="F7"/>
  <c r="I7"/>
  <c r="F8"/>
  <c r="I8"/>
  <c r="F9"/>
  <c r="F10"/>
  <c r="I10"/>
  <c r="F11"/>
  <c r="F12"/>
  <c r="F13"/>
  <c r="F14"/>
  <c r="I14"/>
  <c r="F15"/>
  <c r="F16"/>
  <c r="F17"/>
  <c r="I17"/>
  <c r="F18"/>
  <c r="I18"/>
  <c r="F19"/>
  <c r="I19"/>
  <c r="F20"/>
  <c r="F21"/>
  <c r="F22"/>
  <c r="F23"/>
  <c r="I5"/>
  <c r="K6"/>
  <c r="J6"/>
  <c r="F5" l="1"/>
  <c r="J5"/>
  <c r="K5"/>
  <c r="K23"/>
  <c r="J23"/>
  <c r="K22"/>
  <c r="J22"/>
  <c r="K21"/>
  <c r="J21"/>
  <c r="K20"/>
  <c r="J20"/>
  <c r="K19"/>
  <c r="J19"/>
  <c r="K18"/>
  <c r="J18"/>
  <c r="K17"/>
  <c r="J17"/>
  <c r="K16"/>
  <c r="J16"/>
  <c r="K15"/>
  <c r="J15"/>
  <c r="K14"/>
  <c r="J14"/>
  <c r="K13"/>
  <c r="J13"/>
  <c r="K12"/>
  <c r="J12"/>
  <c r="K11"/>
  <c r="J11"/>
  <c r="K10"/>
  <c r="J10"/>
  <c r="K9"/>
  <c r="J9"/>
  <c r="K8"/>
  <c r="J8"/>
  <c r="K7"/>
  <c r="J7"/>
</calcChain>
</file>

<file path=xl/sharedStrings.xml><?xml version="1.0" encoding="utf-8"?>
<sst xmlns="http://schemas.openxmlformats.org/spreadsheetml/2006/main" count="114" uniqueCount="38">
  <si>
    <t>Business line</t>
  </si>
  <si>
    <t>TOTAL MARKET</t>
  </si>
  <si>
    <t>Annuities and supplementary ins.</t>
  </si>
  <si>
    <t>Unit-linked</t>
  </si>
  <si>
    <t>Other life insurance</t>
  </si>
  <si>
    <t>TOTAL NON-LIFE</t>
  </si>
  <si>
    <t>Accidents and illness</t>
  </si>
  <si>
    <t>Health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</si>
  <si>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</si>
  <si>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</si>
  <si>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</si>
  <si>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</si>
  <si>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</si>
  <si>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</si>
  <si>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</si>
  <si>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Credit</t>
  </si>
  <si>
    <t>Warranties</t>
  </si>
  <si>
    <t>Travel</t>
  </si>
  <si>
    <t>Other non-life insurance</t>
  </si>
  <si>
    <t>GROSS WRITTEN PREMIUMS</t>
  </si>
  <si>
    <t>Weight in all GWP</t>
  </si>
  <si>
    <t>Change</t>
  </si>
  <si>
    <t>EUR m</t>
  </si>
  <si>
    <t>%</t>
  </si>
  <si>
    <t>TOTAL LIFE</t>
  </si>
  <si>
    <t>RON m</t>
  </si>
  <si>
    <t>In local currency - RON</t>
  </si>
  <si>
    <t>SOURCE:</t>
  </si>
  <si>
    <t>Currency: Leu (RON)</t>
  </si>
  <si>
    <t>INSURANCE PROFILE Review</t>
  </si>
  <si>
    <t>Currency conversions were calculed for an average exchange rate of:</t>
  </si>
  <si>
    <t>RON 4.4190/EUR - in 2013</t>
  </si>
  <si>
    <t>FSA - Financial Supervision Authority</t>
  </si>
  <si>
    <t>Market porfolio as of December 31st, 2014</t>
  </si>
  <si>
    <t>RON 4.4446/EUR - in 2014</t>
  </si>
  <si>
    <t>PAID CLAIMS**</t>
  </si>
  <si>
    <t>**according FSA</t>
  </si>
  <si>
    <t>na</t>
  </si>
</sst>
</file>

<file path=xl/styles.xml><?xml version="1.0" encoding="utf-8"?>
<styleSheet xmlns="http://schemas.openxmlformats.org/spreadsheetml/2006/main">
  <numFmts count="4">
    <numFmt numFmtId="164" formatCode="_-* #,##0.00\ _€_-;\-* #,##0.00\ _€_-;_-* &quot;-&quot;??\ _€_-;_-@_-"/>
    <numFmt numFmtId="165" formatCode="_(* #,##0.00_);_(* \(#,##0.00\);_(* \-??_);_(@_)"/>
    <numFmt numFmtId="166" formatCode="_-* #,##0.00\ _ _-;\-* #,##0.00\ _ _-;_-* &quot;-&quot;??\ _ _-;_-@_-"/>
    <numFmt numFmtId="167" formatCode="[$-10418]#,##0;\-#,##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indexed="63"/>
      <name val="Tahoma"/>
      <family val="2"/>
      <charset val="238"/>
    </font>
    <font>
      <sz val="10"/>
      <color indexed="63"/>
      <name val="Tahoma"/>
      <family val="2"/>
      <charset val="238"/>
    </font>
    <font>
      <sz val="10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i/>
      <sz val="10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40">
    <xf numFmtId="0" fontId="0" fillId="0" borderId="0" xfId="0"/>
    <xf numFmtId="0" fontId="6" fillId="0" borderId="1" xfId="0" applyFont="1" applyFill="1" applyBorder="1" applyAlignment="1">
      <alignment horizontal="left" indent="2"/>
    </xf>
    <xf numFmtId="165" fontId="6" fillId="0" borderId="1" xfId="0" applyNumberFormat="1" applyFont="1" applyFill="1" applyBorder="1" applyAlignment="1">
      <alignment horizontal="left" indent="2"/>
    </xf>
    <xf numFmtId="0" fontId="8" fillId="0" borderId="1" xfId="0" applyFont="1" applyFill="1" applyBorder="1" applyAlignment="1" applyProtection="1">
      <alignment horizontal="left" wrapText="1" indent="6"/>
      <protection locked="0"/>
    </xf>
    <xf numFmtId="0" fontId="6" fillId="0" borderId="0" xfId="0" applyFont="1" applyFill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1" fillId="0" borderId="0" xfId="0" applyFont="1"/>
    <xf numFmtId="164" fontId="9" fillId="0" borderId="1" xfId="1" applyFont="1" applyFill="1" applyBorder="1"/>
    <xf numFmtId="164" fontId="2" fillId="0" borderId="1" xfId="1" applyFont="1" applyFill="1" applyBorder="1"/>
    <xf numFmtId="0" fontId="6" fillId="0" borderId="0" xfId="0" applyFont="1"/>
    <xf numFmtId="0" fontId="4" fillId="0" borderId="0" xfId="0" applyFont="1"/>
    <xf numFmtId="0" fontId="9" fillId="0" borderId="0" xfId="0" applyFont="1" applyFill="1" applyBorder="1"/>
    <xf numFmtId="164" fontId="0" fillId="0" borderId="0" xfId="1" applyFont="1"/>
    <xf numFmtId="166" fontId="0" fillId="0" borderId="0" xfId="0" applyNumberFormat="1"/>
    <xf numFmtId="3" fontId="0" fillId="0" borderId="0" xfId="0" applyNumberFormat="1"/>
    <xf numFmtId="167" fontId="0" fillId="0" borderId="0" xfId="0" applyNumberFormat="1"/>
    <xf numFmtId="0" fontId="14" fillId="0" borderId="0" xfId="0" applyFont="1" applyFill="1"/>
    <xf numFmtId="0" fontId="5" fillId="2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/>
    </xf>
    <xf numFmtId="164" fontId="9" fillId="0" borderId="1" xfId="1" applyFont="1" applyFill="1" applyBorder="1" applyAlignment="1">
      <alignment horizontal="right"/>
    </xf>
    <xf numFmtId="164" fontId="13" fillId="0" borderId="1" xfId="1" applyFont="1" applyFill="1" applyBorder="1" applyAlignment="1">
      <alignment horizontal="right"/>
    </xf>
    <xf numFmtId="164" fontId="2" fillId="0" borderId="1" xfId="1" applyFont="1" applyFill="1" applyBorder="1" applyAlignment="1">
      <alignment horizontal="right"/>
    </xf>
    <xf numFmtId="164" fontId="1" fillId="0" borderId="1" xfId="1" applyFont="1" applyFill="1" applyBorder="1" applyAlignment="1">
      <alignment horizontal="right"/>
    </xf>
    <xf numFmtId="164" fontId="3" fillId="0" borderId="0" xfId="1" applyFont="1"/>
    <xf numFmtId="0" fontId="3" fillId="0" borderId="0" xfId="0" applyFont="1"/>
    <xf numFmtId="164" fontId="2" fillId="0" borderId="0" xfId="1" applyFont="1"/>
    <xf numFmtId="0" fontId="0" fillId="0" borderId="0" xfId="0" applyFont="1"/>
    <xf numFmtId="0" fontId="4" fillId="6" borderId="1" xfId="0" applyFont="1" applyFill="1" applyBorder="1"/>
    <xf numFmtId="164" fontId="5" fillId="6" borderId="1" xfId="1" applyFont="1" applyFill="1" applyBorder="1"/>
    <xf numFmtId="164" fontId="3" fillId="6" borderId="1" xfId="1" applyFont="1" applyFill="1" applyBorder="1"/>
    <xf numFmtId="0" fontId="4" fillId="6" borderId="1" xfId="0" applyFont="1" applyFill="1" applyBorder="1" applyAlignment="1">
      <alignment horizontal="left" indent="2"/>
    </xf>
    <xf numFmtId="164" fontId="11" fillId="6" borderId="1" xfId="1" applyFont="1" applyFill="1" applyBorder="1" applyAlignment="1">
      <alignment horizontal="right"/>
    </xf>
    <xf numFmtId="164" fontId="15" fillId="6" borderId="1" xfId="1" applyFont="1" applyFill="1" applyBorder="1" applyAlignment="1">
      <alignment horizontal="right"/>
    </xf>
    <xf numFmtId="0" fontId="7" fillId="6" borderId="1" xfId="0" applyFont="1" applyFill="1" applyBorder="1" applyAlignment="1" applyProtection="1">
      <alignment horizontal="left" wrapText="1" indent="2"/>
      <protection locked="0"/>
    </xf>
    <xf numFmtId="164" fontId="5" fillId="6" borderId="1" xfId="1" applyFont="1" applyFill="1" applyBorder="1" applyAlignment="1">
      <alignment horizontal="right"/>
    </xf>
    <xf numFmtId="164" fontId="3" fillId="6" borderId="1" xfId="1" applyFont="1" applyFill="1" applyBorder="1" applyAlignment="1">
      <alignment horizontal="right"/>
    </xf>
    <xf numFmtId="0" fontId="10" fillId="6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P74"/>
  <sheetViews>
    <sheetView tabSelected="1" topLeftCell="A19" zoomScaleNormal="100" workbookViewId="0">
      <selection activeCell="E55" sqref="E55"/>
    </sheetView>
  </sheetViews>
  <sheetFormatPr defaultRowHeight="15"/>
  <cols>
    <col min="3" max="3" width="33" customWidth="1"/>
    <col min="4" max="4" width="13" customWidth="1"/>
    <col min="5" max="5" width="13.140625" bestFit="1" customWidth="1"/>
    <col min="6" max="6" width="11.28515625" bestFit="1" customWidth="1"/>
    <col min="7" max="7" width="13" bestFit="1" customWidth="1"/>
    <col min="8" max="8" width="13.140625" bestFit="1" customWidth="1"/>
    <col min="9" max="9" width="10.5703125" customWidth="1"/>
    <col min="10" max="10" width="11.140625" customWidth="1"/>
    <col min="11" max="11" width="12.42578125" customWidth="1"/>
    <col min="12" max="12" width="13.5703125" customWidth="1"/>
    <col min="13" max="14" width="12.42578125" bestFit="1" customWidth="1"/>
    <col min="15" max="15" width="15" customWidth="1"/>
    <col min="16" max="16" width="12.28515625" customWidth="1"/>
  </cols>
  <sheetData>
    <row r="1" spans="3:11">
      <c r="C1" s="7" t="s">
        <v>33</v>
      </c>
    </row>
    <row r="2" spans="3:11">
      <c r="C2" s="18" t="s">
        <v>0</v>
      </c>
      <c r="D2" s="19" t="s">
        <v>19</v>
      </c>
      <c r="E2" s="19"/>
      <c r="F2" s="19"/>
      <c r="G2" s="39" t="s">
        <v>35</v>
      </c>
      <c r="H2" s="39"/>
      <c r="I2" s="39"/>
      <c r="J2" s="20" t="s">
        <v>20</v>
      </c>
      <c r="K2" s="20"/>
    </row>
    <row r="3" spans="3:11">
      <c r="C3" s="18"/>
      <c r="D3" s="5">
        <v>2014</v>
      </c>
      <c r="E3" s="5">
        <v>2013</v>
      </c>
      <c r="F3" s="5" t="s">
        <v>21</v>
      </c>
      <c r="G3" s="5">
        <v>2014</v>
      </c>
      <c r="H3" s="5">
        <v>2013</v>
      </c>
      <c r="I3" s="5" t="s">
        <v>21</v>
      </c>
      <c r="J3" s="5">
        <v>2014</v>
      </c>
      <c r="K3" s="5">
        <v>2013</v>
      </c>
    </row>
    <row r="4" spans="3:11">
      <c r="C4" s="18"/>
      <c r="D4" s="6" t="s">
        <v>22</v>
      </c>
      <c r="E4" s="6" t="s">
        <v>22</v>
      </c>
      <c r="F4" s="6" t="s">
        <v>23</v>
      </c>
      <c r="G4" s="6" t="s">
        <v>22</v>
      </c>
      <c r="H4" s="6" t="s">
        <v>22</v>
      </c>
      <c r="I4" s="6" t="s">
        <v>23</v>
      </c>
      <c r="J4" s="6" t="s">
        <v>23</v>
      </c>
      <c r="K4" s="6" t="s">
        <v>23</v>
      </c>
    </row>
    <row r="5" spans="3:11" s="27" customFormat="1">
      <c r="C5" s="30" t="s">
        <v>1</v>
      </c>
      <c r="D5" s="31">
        <f>D34/4.4446</f>
        <v>1848.6305093243059</v>
      </c>
      <c r="E5" s="31">
        <f t="shared" ref="D5:E23" si="0">E34/4.419</f>
        <v>1883.3373166123565</v>
      </c>
      <c r="F5" s="32">
        <f>D5*100/E5-100</f>
        <v>-1.8428354274039123</v>
      </c>
      <c r="G5" s="31">
        <f>G34/4.4446</f>
        <v>1090.0551592944246</v>
      </c>
      <c r="H5" s="31">
        <f t="shared" ref="H5" si="1">H34/4.419</f>
        <v>1127.6757881873727</v>
      </c>
      <c r="I5" s="32">
        <f>G5*100/H5-100</f>
        <v>-3.3361210098710785</v>
      </c>
      <c r="J5" s="32">
        <f>D5*100/$D$5</f>
        <v>100</v>
      </c>
      <c r="K5" s="32">
        <f>E5*100/$E$5</f>
        <v>100</v>
      </c>
    </row>
    <row r="6" spans="3:11" s="27" customFormat="1">
      <c r="C6" s="30" t="s">
        <v>24</v>
      </c>
      <c r="D6" s="31">
        <f t="shared" ref="D6:D23" si="2">D35/4.4446</f>
        <v>365.02991117985869</v>
      </c>
      <c r="E6" s="31">
        <f t="shared" si="0"/>
        <v>368.63951380176525</v>
      </c>
      <c r="F6" s="32">
        <f t="shared" ref="F6:F23" si="3">D6*100/E6-100</f>
        <v>-0.97916866932708047</v>
      </c>
      <c r="G6" s="31">
        <f t="shared" ref="G6:G23" si="4">G35/4.4446</f>
        <v>183.82029676461323</v>
      </c>
      <c r="H6" s="31">
        <f t="shared" ref="H6" si="5">H35/4.419</f>
        <v>173.34889499886853</v>
      </c>
      <c r="I6" s="32">
        <f t="shared" ref="I6:I23" si="6">G6*100/H6-100</f>
        <v>6.0406510037534673</v>
      </c>
      <c r="J6" s="32">
        <f t="shared" ref="J6:J23" si="7">D6*100/$D$5</f>
        <v>19.745963800699201</v>
      </c>
      <c r="K6" s="32">
        <f t="shared" ref="K6:K23" si="8">E6*100/$E$5</f>
        <v>19.57373809514133</v>
      </c>
    </row>
    <row r="7" spans="3:11" s="29" customFormat="1">
      <c r="C7" s="1" t="s">
        <v>2</v>
      </c>
      <c r="D7" s="8">
        <f t="shared" si="2"/>
        <v>238.52595497907572</v>
      </c>
      <c r="E7" s="8">
        <f t="shared" si="0"/>
        <v>240.94252551482242</v>
      </c>
      <c r="F7" s="9">
        <f t="shared" si="3"/>
        <v>-1.0029655539565709</v>
      </c>
      <c r="G7" s="8">
        <f t="shared" si="4"/>
        <v>82.533076767313133</v>
      </c>
      <c r="H7" s="8">
        <f t="shared" ref="H7" si="9">H36/4.419</f>
        <v>90.755739986422284</v>
      </c>
      <c r="I7" s="9">
        <f t="shared" si="6"/>
        <v>-9.0602128530264991</v>
      </c>
      <c r="J7" s="9">
        <f t="shared" si="7"/>
        <v>12.902846392287419</v>
      </c>
      <c r="K7" s="9">
        <f t="shared" si="8"/>
        <v>12.793381376216585</v>
      </c>
    </row>
    <row r="8" spans="3:11" s="29" customFormat="1">
      <c r="C8" s="1" t="s">
        <v>3</v>
      </c>
      <c r="D8" s="8">
        <f t="shared" si="2"/>
        <v>125.09804858254959</v>
      </c>
      <c r="E8" s="8">
        <f t="shared" si="0"/>
        <v>126.25036054310931</v>
      </c>
      <c r="F8" s="9">
        <f t="shared" si="3"/>
        <v>-0.91271973846461663</v>
      </c>
      <c r="G8" s="8">
        <f t="shared" si="4"/>
        <v>95.112814651487184</v>
      </c>
      <c r="H8" s="8">
        <f t="shared" ref="H8" si="10">H37/4.419</f>
        <v>78.097275627970134</v>
      </c>
      <c r="I8" s="9">
        <f t="shared" si="6"/>
        <v>21.787621766184927</v>
      </c>
      <c r="J8" s="9">
        <f t="shared" si="7"/>
        <v>6.7670661038843436</v>
      </c>
      <c r="K8" s="9">
        <f t="shared" si="8"/>
        <v>6.703544788790226</v>
      </c>
    </row>
    <row r="9" spans="3:11" s="29" customFormat="1">
      <c r="C9" s="1" t="s">
        <v>4</v>
      </c>
      <c r="D9" s="8">
        <f t="shared" si="2"/>
        <v>1.4059076182333856</v>
      </c>
      <c r="E9" s="8">
        <f t="shared" si="0"/>
        <v>1.4466277438335</v>
      </c>
      <c r="F9" s="9">
        <f t="shared" si="3"/>
        <v>-2.8148309593598526</v>
      </c>
      <c r="G9" s="25" t="s">
        <v>37</v>
      </c>
      <c r="H9" s="25" t="s">
        <v>37</v>
      </c>
      <c r="I9" s="23">
        <v>0</v>
      </c>
      <c r="J9" s="9">
        <f t="shared" si="7"/>
        <v>7.6051304527439606E-2</v>
      </c>
      <c r="K9" s="9">
        <f t="shared" si="8"/>
        <v>7.6811930134513262E-2</v>
      </c>
    </row>
    <row r="10" spans="3:11" s="27" customFormat="1">
      <c r="C10" s="30" t="s">
        <v>5</v>
      </c>
      <c r="D10" s="31">
        <f t="shared" si="2"/>
        <v>1483.6005981444468</v>
      </c>
      <c r="E10" s="31">
        <f t="shared" si="0"/>
        <v>1514.6978028105912</v>
      </c>
      <c r="F10" s="32">
        <f t="shared" si="3"/>
        <v>-2.0530302881830238</v>
      </c>
      <c r="G10" s="31">
        <f t="shared" si="4"/>
        <v>906.23486252981138</v>
      </c>
      <c r="H10" s="31">
        <f t="shared" ref="H10" si="11">H39/4.419</f>
        <v>954.32689318850441</v>
      </c>
      <c r="I10" s="32">
        <f t="shared" si="6"/>
        <v>-5.039366594607074</v>
      </c>
      <c r="J10" s="32">
        <f t="shared" si="7"/>
        <v>80.254036199300785</v>
      </c>
      <c r="K10" s="32">
        <f t="shared" si="8"/>
        <v>80.426261904858677</v>
      </c>
    </row>
    <row r="11" spans="3:11" s="29" customFormat="1">
      <c r="C11" s="2" t="s">
        <v>6</v>
      </c>
      <c r="D11" s="8">
        <f t="shared" si="2"/>
        <v>16.161149382230857</v>
      </c>
      <c r="E11" s="8">
        <f t="shared" si="0"/>
        <v>31.988620750232087</v>
      </c>
      <c r="F11" s="9">
        <f t="shared" si="3"/>
        <v>-49.47844263615648</v>
      </c>
      <c r="G11" s="25" t="s">
        <v>37</v>
      </c>
      <c r="H11" s="25" t="s">
        <v>37</v>
      </c>
      <c r="I11" s="23">
        <v>0</v>
      </c>
      <c r="J11" s="9">
        <f t="shared" si="7"/>
        <v>0.87422279902423161</v>
      </c>
      <c r="K11" s="9">
        <f t="shared" si="8"/>
        <v>1.6985072439265132</v>
      </c>
    </row>
    <row r="12" spans="3:11" s="29" customFormat="1">
      <c r="C12" s="2" t="s">
        <v>7</v>
      </c>
      <c r="D12" s="8">
        <f t="shared" si="2"/>
        <v>17.416843384014697</v>
      </c>
      <c r="E12" s="8">
        <f t="shared" si="0"/>
        <v>18.800584618446333</v>
      </c>
      <c r="F12" s="9">
        <f t="shared" si="3"/>
        <v>-7.3600968401480884</v>
      </c>
      <c r="G12" s="25" t="s">
        <v>37</v>
      </c>
      <c r="H12" s="25" t="s">
        <v>37</v>
      </c>
      <c r="I12" s="23">
        <v>0</v>
      </c>
      <c r="J12" s="9">
        <f t="shared" si="7"/>
        <v>0.94214843345741051</v>
      </c>
      <c r="K12" s="9">
        <f t="shared" si="8"/>
        <v>0.99825901884978252</v>
      </c>
    </row>
    <row r="13" spans="3:11" s="27" customFormat="1">
      <c r="C13" s="33" t="s">
        <v>8</v>
      </c>
      <c r="D13" s="31">
        <f t="shared" si="2"/>
        <v>252.6476207867891</v>
      </c>
      <c r="E13" s="31">
        <f t="shared" si="0"/>
        <v>286.9238862231274</v>
      </c>
      <c r="F13" s="32">
        <f t="shared" si="3"/>
        <v>-11.946117797137049</v>
      </c>
      <c r="G13" s="34" t="s">
        <v>37</v>
      </c>
      <c r="H13" s="34" t="s">
        <v>37</v>
      </c>
      <c r="I13" s="35">
        <v>0</v>
      </c>
      <c r="J13" s="32">
        <f t="shared" si="7"/>
        <v>13.666745166893005</v>
      </c>
      <c r="K13" s="32">
        <f t="shared" si="8"/>
        <v>15.234864391644418</v>
      </c>
    </row>
    <row r="14" spans="3:11" s="29" customFormat="1">
      <c r="C14" s="3" t="s">
        <v>9</v>
      </c>
      <c r="D14" s="8">
        <f t="shared" si="2"/>
        <v>216.39629307462155</v>
      </c>
      <c r="E14" s="8">
        <f t="shared" si="0"/>
        <v>247.85224806064721</v>
      </c>
      <c r="F14" s="9">
        <f t="shared" si="3"/>
        <v>-12.691414030801383</v>
      </c>
      <c r="G14" s="8">
        <f t="shared" si="4"/>
        <v>46.083507852225168</v>
      </c>
      <c r="H14" s="8">
        <f t="shared" ref="H14" si="12">H43/4.419</f>
        <v>50.079319076714192</v>
      </c>
      <c r="I14" s="9">
        <f t="shared" si="6"/>
        <v>-7.9789647666096073</v>
      </c>
      <c r="J14" s="9">
        <f t="shared" si="7"/>
        <v>11.705762291768988</v>
      </c>
      <c r="K14" s="9">
        <f t="shared" si="8"/>
        <v>13.160268523031775</v>
      </c>
    </row>
    <row r="15" spans="3:11" s="29" customFormat="1">
      <c r="C15" s="3" t="s">
        <v>10</v>
      </c>
      <c r="D15" s="8">
        <f t="shared" si="2"/>
        <v>36.251327712167573</v>
      </c>
      <c r="E15" s="8">
        <f t="shared" si="0"/>
        <v>39.071638162480205</v>
      </c>
      <c r="F15" s="9">
        <f t="shared" si="3"/>
        <v>-7.2183061242129583</v>
      </c>
      <c r="G15" s="25" t="s">
        <v>37</v>
      </c>
      <c r="H15" s="25" t="s">
        <v>37</v>
      </c>
      <c r="I15" s="23">
        <v>0</v>
      </c>
      <c r="J15" s="9">
        <f t="shared" si="7"/>
        <v>1.960982875124019</v>
      </c>
      <c r="K15" s="9">
        <f t="shared" si="8"/>
        <v>2.0745958686126453</v>
      </c>
    </row>
    <row r="16" spans="3:11" s="27" customFormat="1">
      <c r="C16" s="36" t="s">
        <v>11</v>
      </c>
      <c r="D16" s="31">
        <f t="shared" si="2"/>
        <v>1022.8381826055489</v>
      </c>
      <c r="E16" s="31">
        <f t="shared" si="0"/>
        <v>967.45505441276316</v>
      </c>
      <c r="F16" s="32">
        <f t="shared" si="3"/>
        <v>5.7246202746238026</v>
      </c>
      <c r="G16" s="31">
        <f t="shared" si="4"/>
        <v>765.43924290149846</v>
      </c>
      <c r="H16" s="31">
        <f t="shared" ref="H16:H17" si="13">H45/4.419</f>
        <v>835.34886829599463</v>
      </c>
      <c r="I16" s="32">
        <f t="shared" ref="I16" si="14">G16*100/H16-100</f>
        <v>-8.3689136416863619</v>
      </c>
      <c r="J16" s="32">
        <f t="shared" si="7"/>
        <v>55.329508922765058</v>
      </c>
      <c r="K16" s="32">
        <f t="shared" si="8"/>
        <v>51.369186277950888</v>
      </c>
    </row>
    <row r="17" spans="3:14" s="29" customFormat="1">
      <c r="C17" s="3" t="s">
        <v>12</v>
      </c>
      <c r="D17" s="8">
        <f t="shared" si="2"/>
        <v>393.19474956228026</v>
      </c>
      <c r="E17" s="8">
        <f t="shared" si="0"/>
        <v>410.38871304367512</v>
      </c>
      <c r="F17" s="9">
        <f t="shared" si="3"/>
        <v>-4.1896774776953976</v>
      </c>
      <c r="G17" s="8">
        <f t="shared" si="4"/>
        <v>324.95682761103359</v>
      </c>
      <c r="H17" s="8">
        <f t="shared" si="13"/>
        <v>399.33911473183986</v>
      </c>
      <c r="I17" s="9">
        <f t="shared" si="6"/>
        <v>-18.626346475164269</v>
      </c>
      <c r="J17" s="9">
        <f t="shared" si="7"/>
        <v>21.269515329269186</v>
      </c>
      <c r="K17" s="9">
        <f t="shared" si="8"/>
        <v>21.790505047808413</v>
      </c>
    </row>
    <row r="18" spans="3:14" s="29" customFormat="1">
      <c r="C18" s="3" t="s">
        <v>13</v>
      </c>
      <c r="D18" s="8">
        <f t="shared" si="2"/>
        <v>629.64343304326871</v>
      </c>
      <c r="E18" s="8">
        <f t="shared" si="0"/>
        <v>557.06634136908804</v>
      </c>
      <c r="F18" s="9">
        <f t="shared" si="3"/>
        <v>13.028446754799404</v>
      </c>
      <c r="G18" s="8">
        <f t="shared" si="4"/>
        <v>440.48241529046481</v>
      </c>
      <c r="H18" s="8">
        <f t="shared" ref="H18" si="15">H47/4.419</f>
        <v>436.00975356415483</v>
      </c>
      <c r="I18" s="9">
        <f t="shared" si="6"/>
        <v>1.0258168973855106</v>
      </c>
      <c r="J18" s="9">
        <f t="shared" si="7"/>
        <v>34.059993593495875</v>
      </c>
      <c r="K18" s="9">
        <f t="shared" si="8"/>
        <v>29.578681230142475</v>
      </c>
    </row>
    <row r="19" spans="3:14" s="29" customFormat="1">
      <c r="C19" s="2" t="s">
        <v>14</v>
      </c>
      <c r="D19" s="8">
        <f t="shared" si="2"/>
        <v>62.243971068341267</v>
      </c>
      <c r="E19" s="8">
        <f t="shared" si="0"/>
        <v>84.488891928038001</v>
      </c>
      <c r="F19" s="9">
        <f t="shared" si="3"/>
        <v>-26.32881122247818</v>
      </c>
      <c r="G19" s="8">
        <f t="shared" si="4"/>
        <v>31.310769698060568</v>
      </c>
      <c r="H19" s="8">
        <f t="shared" ref="H19" si="16">H48/4.419</f>
        <v>8.2921412084181956</v>
      </c>
      <c r="I19" s="9">
        <f t="shared" si="6"/>
        <v>277.59571274876288</v>
      </c>
      <c r="J19" s="9">
        <f t="shared" si="7"/>
        <v>3.3670314729952229</v>
      </c>
      <c r="K19" s="9">
        <f t="shared" si="8"/>
        <v>4.4861263663596898</v>
      </c>
    </row>
    <row r="20" spans="3:14" s="29" customFormat="1">
      <c r="C20" s="2" t="s">
        <v>15</v>
      </c>
      <c r="D20" s="8">
        <f t="shared" si="2"/>
        <v>3.6449763038293659</v>
      </c>
      <c r="E20" s="8">
        <f t="shared" si="0"/>
        <v>12.108286474315459</v>
      </c>
      <c r="F20" s="9">
        <f t="shared" si="3"/>
        <v>-69.896844515851001</v>
      </c>
      <c r="G20" s="25" t="s">
        <v>37</v>
      </c>
      <c r="H20" s="25" t="s">
        <v>37</v>
      </c>
      <c r="I20" s="23">
        <v>0</v>
      </c>
      <c r="J20" s="9">
        <f t="shared" si="7"/>
        <v>0.19717170551088889</v>
      </c>
      <c r="K20" s="9">
        <f t="shared" si="8"/>
        <v>0.6429165061145381</v>
      </c>
    </row>
    <row r="21" spans="3:14" s="29" customFormat="1">
      <c r="C21" s="2" t="s">
        <v>16</v>
      </c>
      <c r="D21" s="8">
        <f t="shared" si="2"/>
        <v>27.497927388291409</v>
      </c>
      <c r="E21" s="8">
        <f t="shared" si="0"/>
        <v>47.552131794523653</v>
      </c>
      <c r="F21" s="9">
        <f t="shared" si="3"/>
        <v>-42.173092245134185</v>
      </c>
      <c r="G21" s="25" t="s">
        <v>37</v>
      </c>
      <c r="H21" s="25" t="s">
        <v>37</v>
      </c>
      <c r="I21" s="23">
        <v>0</v>
      </c>
      <c r="J21" s="9">
        <f t="shared" si="7"/>
        <v>1.4874755798735679</v>
      </c>
      <c r="K21" s="9">
        <f t="shared" si="8"/>
        <v>2.5248866135174239</v>
      </c>
    </row>
    <row r="22" spans="3:14" s="29" customFormat="1">
      <c r="C22" s="2" t="s">
        <v>17</v>
      </c>
      <c r="D22" s="8">
        <f t="shared" si="2"/>
        <v>20.319388269706657</v>
      </c>
      <c r="E22" s="8">
        <f t="shared" si="0"/>
        <v>16.802453379271331</v>
      </c>
      <c r="F22" s="9">
        <f t="shared" si="3"/>
        <v>20.931079593257863</v>
      </c>
      <c r="G22" s="25" t="s">
        <v>37</v>
      </c>
      <c r="H22" s="25" t="s">
        <v>37</v>
      </c>
      <c r="I22" s="23">
        <v>0</v>
      </c>
      <c r="J22" s="9">
        <f t="shared" si="7"/>
        <v>1.0991589810520659</v>
      </c>
      <c r="K22" s="9">
        <f t="shared" si="8"/>
        <v>0.8921637792158581</v>
      </c>
    </row>
    <row r="23" spans="3:14" s="29" customFormat="1">
      <c r="C23" s="1" t="s">
        <v>18</v>
      </c>
      <c r="D23" s="8">
        <f t="shared" si="2"/>
        <v>60.830538955694735</v>
      </c>
      <c r="E23" s="8">
        <f t="shared" si="0"/>
        <v>48.577893229873453</v>
      </c>
      <c r="F23" s="9">
        <f t="shared" si="3"/>
        <v>25.222678282569902</v>
      </c>
      <c r="G23" s="25" t="s">
        <v>37</v>
      </c>
      <c r="H23" s="25" t="s">
        <v>37</v>
      </c>
      <c r="I23" s="23">
        <v>0</v>
      </c>
      <c r="J23" s="9">
        <f t="shared" si="7"/>
        <v>3.2905731377293423</v>
      </c>
      <c r="K23" s="9">
        <f t="shared" si="8"/>
        <v>2.579351707279538</v>
      </c>
    </row>
    <row r="24" spans="3:14">
      <c r="C24" s="17" t="s">
        <v>36</v>
      </c>
    </row>
    <row r="25" spans="3:14" s="10" customFormat="1" ht="12.75">
      <c r="C25" s="11" t="s">
        <v>27</v>
      </c>
      <c r="E25" s="11" t="s">
        <v>28</v>
      </c>
      <c r="G25" s="11"/>
      <c r="K25" s="4"/>
    </row>
    <row r="26" spans="3:14" s="10" customFormat="1" ht="12.75">
      <c r="C26" s="10" t="s">
        <v>29</v>
      </c>
      <c r="E26" s="10" t="s">
        <v>30</v>
      </c>
      <c r="K26" s="4"/>
    </row>
    <row r="27" spans="3:14" s="10" customFormat="1">
      <c r="C27" t="s">
        <v>32</v>
      </c>
      <c r="E27" s="12" t="s">
        <v>31</v>
      </c>
      <c r="G27" s="12"/>
      <c r="K27" s="4"/>
      <c r="N27" s="12"/>
    </row>
    <row r="28" spans="3:14">
      <c r="E28" s="12" t="s">
        <v>34</v>
      </c>
      <c r="G28" s="12"/>
    </row>
    <row r="29" spans="3:14">
      <c r="D29" s="10"/>
      <c r="G29" s="10"/>
    </row>
    <row r="30" spans="3:14">
      <c r="C30" s="7" t="s">
        <v>33</v>
      </c>
      <c r="E30" s="21" t="s">
        <v>26</v>
      </c>
      <c r="F30" s="21"/>
      <c r="G30" s="21"/>
      <c r="H30" s="21"/>
      <c r="I30" s="21"/>
      <c r="J30" s="21"/>
      <c r="K30" s="21"/>
    </row>
    <row r="31" spans="3:14" ht="15" customHeight="1">
      <c r="C31" s="18" t="s">
        <v>0</v>
      </c>
      <c r="D31" s="19" t="s">
        <v>19</v>
      </c>
      <c r="E31" s="19"/>
      <c r="F31" s="19"/>
      <c r="G31" s="39" t="s">
        <v>35</v>
      </c>
      <c r="H31" s="39"/>
      <c r="I31" s="39"/>
      <c r="J31" s="20" t="s">
        <v>20</v>
      </c>
      <c r="K31" s="20"/>
    </row>
    <row r="32" spans="3:14">
      <c r="C32" s="18"/>
      <c r="D32" s="5">
        <v>2014</v>
      </c>
      <c r="E32" s="5">
        <v>2013</v>
      </c>
      <c r="F32" s="5" t="s">
        <v>21</v>
      </c>
      <c r="G32" s="5">
        <v>2014</v>
      </c>
      <c r="H32" s="5">
        <v>2013</v>
      </c>
      <c r="I32" s="5" t="s">
        <v>21</v>
      </c>
      <c r="J32" s="5">
        <v>2014</v>
      </c>
      <c r="K32" s="5">
        <v>2013</v>
      </c>
      <c r="L32" s="13"/>
      <c r="M32" s="13"/>
      <c r="N32" s="13"/>
    </row>
    <row r="33" spans="3:16">
      <c r="C33" s="18"/>
      <c r="D33" s="6" t="s">
        <v>25</v>
      </c>
      <c r="E33" s="6" t="s">
        <v>25</v>
      </c>
      <c r="F33" s="6" t="s">
        <v>23</v>
      </c>
      <c r="G33" s="6" t="s">
        <v>25</v>
      </c>
      <c r="H33" s="6" t="s">
        <v>25</v>
      </c>
      <c r="I33" s="6" t="s">
        <v>23</v>
      </c>
      <c r="J33" s="6" t="s">
        <v>23</v>
      </c>
      <c r="K33" s="6" t="s">
        <v>23</v>
      </c>
      <c r="L33" s="13"/>
      <c r="M33" s="13"/>
      <c r="N33" s="13"/>
    </row>
    <row r="34" spans="3:16" s="27" customFormat="1">
      <c r="C34" s="30" t="s">
        <v>1</v>
      </c>
      <c r="D34" s="37">
        <v>8216.4231617428104</v>
      </c>
      <c r="E34" s="37">
        <v>8322.4676021100022</v>
      </c>
      <c r="F34" s="38">
        <f>D34*100/E34-100</f>
        <v>-1.2741946912512532</v>
      </c>
      <c r="G34" s="38">
        <v>4844.8591610000003</v>
      </c>
      <c r="H34" s="37">
        <v>4983.1993080000002</v>
      </c>
      <c r="I34" s="38">
        <f>G34*100/H34-100</f>
        <v>-2.7761311247958531</v>
      </c>
      <c r="J34" s="38">
        <f>D34*100/$D$34</f>
        <v>100</v>
      </c>
      <c r="K34" s="38">
        <f>E34*100/$E$34</f>
        <v>100</v>
      </c>
      <c r="L34" s="26"/>
      <c r="M34" s="26"/>
      <c r="N34" s="26"/>
      <c r="O34" s="26"/>
      <c r="P34" s="26"/>
    </row>
    <row r="35" spans="3:16" s="27" customFormat="1">
      <c r="C35" s="30" t="s">
        <v>24</v>
      </c>
      <c r="D35" s="37">
        <v>1622.4119432300001</v>
      </c>
      <c r="E35" s="37">
        <v>1629.0180114900004</v>
      </c>
      <c r="F35" s="38">
        <f t="shared" ref="F35:F52" si="17">D35*100/E35-100</f>
        <v>-0.40552456838447881</v>
      </c>
      <c r="G35" s="38">
        <v>817.00769100000002</v>
      </c>
      <c r="H35" s="37">
        <v>766.02876700000002</v>
      </c>
      <c r="I35" s="38">
        <f t="shared" ref="I35:I52" si="18">G35*100/H35-100</f>
        <v>6.654962084472217</v>
      </c>
      <c r="J35" s="38">
        <f t="shared" ref="J35:J52" si="19">D35*100/$D$34</f>
        <v>19.745963800699201</v>
      </c>
      <c r="K35" s="38">
        <f t="shared" ref="K35:K52" si="20">E35*100/$E$34</f>
        <v>19.573738095141326</v>
      </c>
      <c r="L35" s="26"/>
      <c r="M35" s="26"/>
      <c r="N35" s="26"/>
      <c r="O35" s="26"/>
      <c r="P35" s="26"/>
    </row>
    <row r="36" spans="3:16" s="29" customFormat="1">
      <c r="C36" s="1" t="s">
        <v>2</v>
      </c>
      <c r="D36" s="22">
        <v>1060.1524595000001</v>
      </c>
      <c r="E36" s="22">
        <v>1064.7250202500002</v>
      </c>
      <c r="F36" s="23">
        <f t="shared" si="17"/>
        <v>-0.42945931231393786</v>
      </c>
      <c r="G36" s="25">
        <v>366.82651299999998</v>
      </c>
      <c r="H36" s="22">
        <v>401.04961500000002</v>
      </c>
      <c r="I36" s="23">
        <f t="shared" si="18"/>
        <v>-8.5333835814803223</v>
      </c>
      <c r="J36" s="23">
        <f t="shared" si="19"/>
        <v>12.902846392287419</v>
      </c>
      <c r="K36" s="23">
        <f t="shared" si="20"/>
        <v>12.793381376216587</v>
      </c>
      <c r="L36" s="28"/>
      <c r="M36" s="28"/>
      <c r="N36" s="28"/>
      <c r="O36" s="28"/>
      <c r="P36" s="28"/>
    </row>
    <row r="37" spans="3:16" s="29" customFormat="1">
      <c r="C37" s="1" t="s">
        <v>3</v>
      </c>
      <c r="D37" s="22">
        <v>556.01078672999995</v>
      </c>
      <c r="E37" s="22">
        <v>557.90034323999998</v>
      </c>
      <c r="F37" s="23">
        <f t="shared" si="17"/>
        <v>-0.33869068784335354</v>
      </c>
      <c r="G37" s="25">
        <v>422.73841599999997</v>
      </c>
      <c r="H37" s="22">
        <v>345.11186099999998</v>
      </c>
      <c r="I37" s="23">
        <f t="shared" si="18"/>
        <v>22.493157660553436</v>
      </c>
      <c r="J37" s="23">
        <f t="shared" si="19"/>
        <v>6.7670661038843436</v>
      </c>
      <c r="K37" s="23">
        <f t="shared" si="20"/>
        <v>6.7035447887902269</v>
      </c>
      <c r="L37" s="28"/>
      <c r="M37" s="28"/>
      <c r="N37" s="28"/>
      <c r="O37" s="28"/>
      <c r="P37" s="28"/>
    </row>
    <row r="38" spans="3:16" s="29" customFormat="1">
      <c r="C38" s="1" t="s">
        <v>4</v>
      </c>
      <c r="D38" s="24">
        <v>6.2486970000001065</v>
      </c>
      <c r="E38" s="24">
        <v>6.3926480000002357</v>
      </c>
      <c r="F38" s="23">
        <f t="shared" si="17"/>
        <v>-2.2518211545532267</v>
      </c>
      <c r="G38" s="25" t="s">
        <v>37</v>
      </c>
      <c r="H38" s="25" t="s">
        <v>37</v>
      </c>
      <c r="I38" s="23">
        <v>0</v>
      </c>
      <c r="J38" s="23">
        <f t="shared" si="19"/>
        <v>7.6051304527439606E-2</v>
      </c>
      <c r="K38" s="23">
        <f t="shared" si="20"/>
        <v>7.6811930134513262E-2</v>
      </c>
      <c r="L38" s="28"/>
      <c r="M38" s="28"/>
      <c r="N38" s="28"/>
      <c r="O38" s="28"/>
      <c r="P38" s="28"/>
    </row>
    <row r="39" spans="3:16" s="27" customFormat="1">
      <c r="C39" s="30" t="s">
        <v>5</v>
      </c>
      <c r="D39" s="37">
        <v>6594.0112185128091</v>
      </c>
      <c r="E39" s="37">
        <v>6693.4495906200018</v>
      </c>
      <c r="F39" s="38">
        <f t="shared" si="17"/>
        <v>-1.4856072457248786</v>
      </c>
      <c r="G39" s="38">
        <v>4027.8514700000001</v>
      </c>
      <c r="H39" s="37">
        <v>4217.1705410000004</v>
      </c>
      <c r="I39" s="38">
        <f t="shared" si="18"/>
        <v>-4.4892438937294656</v>
      </c>
      <c r="J39" s="38">
        <f t="shared" si="19"/>
        <v>80.254036199300785</v>
      </c>
      <c r="K39" s="38">
        <f t="shared" si="20"/>
        <v>80.426261904858677</v>
      </c>
      <c r="L39" s="26"/>
      <c r="M39" s="26"/>
      <c r="N39" s="26"/>
      <c r="O39" s="26"/>
      <c r="P39" s="26"/>
    </row>
    <row r="40" spans="3:16" s="29" customFormat="1">
      <c r="C40" s="2" t="s">
        <v>6</v>
      </c>
      <c r="D40" s="22">
        <v>71.829844544263267</v>
      </c>
      <c r="E40" s="22">
        <v>141.35771509527558</v>
      </c>
      <c r="F40" s="23">
        <f t="shared" si="17"/>
        <v>-49.18576287410297</v>
      </c>
      <c r="G40" s="25" t="s">
        <v>37</v>
      </c>
      <c r="H40" s="25" t="s">
        <v>37</v>
      </c>
      <c r="I40" s="23">
        <v>0</v>
      </c>
      <c r="J40" s="23">
        <f t="shared" si="19"/>
        <v>0.87422279902423161</v>
      </c>
      <c r="K40" s="23">
        <f t="shared" si="20"/>
        <v>1.6985072439265134</v>
      </c>
      <c r="L40" s="28"/>
      <c r="M40" s="28"/>
      <c r="N40" s="28"/>
      <c r="O40" s="28"/>
      <c r="P40" s="28"/>
    </row>
    <row r="41" spans="3:16" s="29" customFormat="1">
      <c r="C41" s="2" t="s">
        <v>7</v>
      </c>
      <c r="D41" s="22">
        <v>77.410902104591727</v>
      </c>
      <c r="E41" s="22">
        <v>83.07978342891434</v>
      </c>
      <c r="F41" s="23">
        <f t="shared" si="17"/>
        <v>-6.8234185145331878</v>
      </c>
      <c r="G41" s="25" t="s">
        <v>37</v>
      </c>
      <c r="H41" s="25" t="s">
        <v>37</v>
      </c>
      <c r="I41" s="23">
        <v>0</v>
      </c>
      <c r="J41" s="23">
        <f t="shared" si="19"/>
        <v>0.94214843345741051</v>
      </c>
      <c r="K41" s="23">
        <f t="shared" si="20"/>
        <v>0.99825901884978263</v>
      </c>
      <c r="L41" s="28"/>
      <c r="M41" s="28"/>
      <c r="N41" s="28"/>
      <c r="O41" s="28"/>
      <c r="P41" s="28"/>
    </row>
    <row r="42" spans="3:16" s="27" customFormat="1">
      <c r="C42" s="33" t="s">
        <v>8</v>
      </c>
      <c r="D42" s="37">
        <v>1122.917615348963</v>
      </c>
      <c r="E42" s="37">
        <v>1267.9166532199999</v>
      </c>
      <c r="F42" s="38">
        <f t="shared" si="17"/>
        <v>-11.436007051630526</v>
      </c>
      <c r="G42" s="34" t="s">
        <v>37</v>
      </c>
      <c r="H42" s="34" t="s">
        <v>37</v>
      </c>
      <c r="I42" s="38">
        <v>0</v>
      </c>
      <c r="J42" s="38">
        <f t="shared" si="19"/>
        <v>13.666745166893005</v>
      </c>
      <c r="K42" s="38">
        <f t="shared" si="20"/>
        <v>15.234864391644422</v>
      </c>
      <c r="L42" s="26"/>
      <c r="M42" s="26"/>
      <c r="N42" s="26"/>
      <c r="O42" s="26"/>
      <c r="P42" s="26"/>
    </row>
    <row r="43" spans="3:16" s="29" customFormat="1">
      <c r="C43" s="3" t="s">
        <v>9</v>
      </c>
      <c r="D43" s="22">
        <v>961.79496419946304</v>
      </c>
      <c r="E43" s="22">
        <v>1095.2590841799999</v>
      </c>
      <c r="F43" s="23">
        <f t="shared" si="17"/>
        <v>-12.185620910002228</v>
      </c>
      <c r="G43" s="25">
        <v>204.82275899999999</v>
      </c>
      <c r="H43" s="22">
        <v>221.300511</v>
      </c>
      <c r="I43" s="23">
        <f t="shared" si="18"/>
        <v>-7.4458716455471716</v>
      </c>
      <c r="J43" s="23">
        <f t="shared" si="19"/>
        <v>11.705762291768986</v>
      </c>
      <c r="K43" s="23">
        <f t="shared" si="20"/>
        <v>13.160268523031775</v>
      </c>
      <c r="L43" s="28"/>
      <c r="M43" s="28"/>
      <c r="N43" s="28"/>
      <c r="O43" s="28"/>
      <c r="P43" s="28"/>
    </row>
    <row r="44" spans="3:16" s="29" customFormat="1">
      <c r="C44" s="3" t="s">
        <v>10</v>
      </c>
      <c r="D44" s="22">
        <v>161.1226511495</v>
      </c>
      <c r="E44" s="22">
        <v>172.65756904</v>
      </c>
      <c r="F44" s="23">
        <f t="shared" si="17"/>
        <v>-6.6808063814611387</v>
      </c>
      <c r="G44" s="25" t="s">
        <v>37</v>
      </c>
      <c r="H44" s="25" t="s">
        <v>37</v>
      </c>
      <c r="I44" s="23">
        <v>0</v>
      </c>
      <c r="J44" s="23">
        <f t="shared" si="19"/>
        <v>1.960982875124019</v>
      </c>
      <c r="K44" s="23">
        <f t="shared" si="20"/>
        <v>2.0745958686126458</v>
      </c>
      <c r="L44" s="28"/>
      <c r="M44" s="28"/>
      <c r="N44" s="28"/>
      <c r="O44" s="28"/>
      <c r="P44" s="28"/>
    </row>
    <row r="45" spans="3:16" s="27" customFormat="1">
      <c r="C45" s="36" t="s">
        <v>11</v>
      </c>
      <c r="D45" s="37">
        <v>4546.1065864086231</v>
      </c>
      <c r="E45" s="37">
        <v>4275.1838854500002</v>
      </c>
      <c r="F45" s="38">
        <f t="shared" si="17"/>
        <v>6.3371005369072293</v>
      </c>
      <c r="G45" s="34">
        <f>SUM(G46:G47)</f>
        <v>3402.0712590000003</v>
      </c>
      <c r="H45" s="34">
        <f>SUM(H46:H47)</f>
        <v>3691.406649</v>
      </c>
      <c r="I45" s="35">
        <f t="shared" si="18"/>
        <v>-7.8380795591398851</v>
      </c>
      <c r="J45" s="38">
        <f t="shared" si="19"/>
        <v>55.329508922765058</v>
      </c>
      <c r="K45" s="38">
        <f t="shared" si="20"/>
        <v>51.369186277950895</v>
      </c>
      <c r="L45" s="26"/>
      <c r="M45" s="26"/>
      <c r="N45" s="26"/>
      <c r="O45" s="26"/>
      <c r="P45" s="26"/>
    </row>
    <row r="46" spans="3:16" s="29" customFormat="1">
      <c r="C46" s="3" t="s">
        <v>12</v>
      </c>
      <c r="D46" s="22">
        <v>1747.593383904511</v>
      </c>
      <c r="E46" s="22">
        <v>1813.5077229400001</v>
      </c>
      <c r="F46" s="23">
        <f t="shared" si="17"/>
        <v>-3.6346323868216501</v>
      </c>
      <c r="G46" s="25">
        <v>1444.303116</v>
      </c>
      <c r="H46" s="22">
        <v>1764.6795480000001</v>
      </c>
      <c r="I46" s="23">
        <f t="shared" si="18"/>
        <v>-18.154935402470016</v>
      </c>
      <c r="J46" s="23">
        <f t="shared" si="19"/>
        <v>21.269515329269186</v>
      </c>
      <c r="K46" s="23">
        <f t="shared" si="20"/>
        <v>21.790505047808416</v>
      </c>
      <c r="L46" s="28"/>
      <c r="M46" s="28"/>
      <c r="N46" s="28"/>
      <c r="O46" s="28"/>
      <c r="P46" s="28"/>
    </row>
    <row r="47" spans="3:16" s="29" customFormat="1">
      <c r="C47" s="3" t="s">
        <v>13</v>
      </c>
      <c r="D47" s="22">
        <v>2798.5132025041121</v>
      </c>
      <c r="E47" s="22">
        <v>2461.6761625099998</v>
      </c>
      <c r="F47" s="23">
        <f t="shared" si="17"/>
        <v>13.683239295402004</v>
      </c>
      <c r="G47" s="25">
        <v>1957.768143</v>
      </c>
      <c r="H47" s="22">
        <v>1926.7271009999999</v>
      </c>
      <c r="I47" s="23">
        <f t="shared" si="18"/>
        <v>1.6110762122923035</v>
      </c>
      <c r="J47" s="23">
        <f t="shared" si="19"/>
        <v>34.059993593495875</v>
      </c>
      <c r="K47" s="23">
        <f t="shared" si="20"/>
        <v>29.578681230142475</v>
      </c>
      <c r="L47" s="28"/>
      <c r="M47" s="28"/>
      <c r="N47" s="28"/>
      <c r="O47" s="28"/>
      <c r="P47" s="28"/>
    </row>
    <row r="48" spans="3:16" s="29" customFormat="1">
      <c r="C48" s="2" t="s">
        <v>14</v>
      </c>
      <c r="D48" s="22">
        <v>276.64955381034963</v>
      </c>
      <c r="E48" s="22">
        <v>373.35641342999992</v>
      </c>
      <c r="F48" s="23">
        <f t="shared" si="17"/>
        <v>-25.902021805708642</v>
      </c>
      <c r="G48" s="25">
        <v>139.163847</v>
      </c>
      <c r="H48" s="22">
        <v>36.642972</v>
      </c>
      <c r="I48" s="23">
        <f t="shared" si="18"/>
        <v>279.78318734626657</v>
      </c>
      <c r="J48" s="23">
        <f t="shared" si="19"/>
        <v>3.3670314729952233</v>
      </c>
      <c r="K48" s="23">
        <f t="shared" si="20"/>
        <v>4.4861263663596906</v>
      </c>
      <c r="L48" s="28"/>
      <c r="M48" s="28"/>
      <c r="N48" s="28"/>
      <c r="O48" s="28"/>
      <c r="P48" s="28"/>
    </row>
    <row r="49" spans="3:16" s="29" customFormat="1">
      <c r="C49" s="2" t="s">
        <v>15</v>
      </c>
      <c r="D49" s="22">
        <v>16.20046168</v>
      </c>
      <c r="E49" s="22">
        <v>53.506517930000008</v>
      </c>
      <c r="F49" s="23">
        <f t="shared" si="17"/>
        <v>-69.722451942781476</v>
      </c>
      <c r="G49" s="25" t="s">
        <v>37</v>
      </c>
      <c r="H49" s="25" t="s">
        <v>37</v>
      </c>
      <c r="I49" s="23">
        <v>0</v>
      </c>
      <c r="J49" s="23">
        <f t="shared" si="19"/>
        <v>0.19717170551088889</v>
      </c>
      <c r="K49" s="23">
        <f t="shared" si="20"/>
        <v>0.6429165061145381</v>
      </c>
      <c r="L49" s="28"/>
      <c r="M49" s="28"/>
      <c r="N49" s="28"/>
      <c r="O49" s="28"/>
      <c r="P49" s="28"/>
    </row>
    <row r="50" spans="3:16" s="29" customFormat="1">
      <c r="C50" s="2" t="s">
        <v>16</v>
      </c>
      <c r="D50" s="22">
        <v>122.21728807000001</v>
      </c>
      <c r="E50" s="22">
        <v>210.1328704</v>
      </c>
      <c r="F50" s="23">
        <f t="shared" si="17"/>
        <v>-41.838091376493182</v>
      </c>
      <c r="G50" s="25" t="s">
        <v>37</v>
      </c>
      <c r="H50" s="25" t="s">
        <v>37</v>
      </c>
      <c r="I50" s="23">
        <v>0</v>
      </c>
      <c r="J50" s="23">
        <f t="shared" si="19"/>
        <v>1.4874755798735679</v>
      </c>
      <c r="K50" s="23">
        <f t="shared" si="20"/>
        <v>2.5248866135174239</v>
      </c>
      <c r="L50" s="28"/>
      <c r="M50" s="28"/>
      <c r="N50" s="28"/>
      <c r="O50" s="28"/>
      <c r="P50" s="28"/>
    </row>
    <row r="51" spans="3:16" s="29" customFormat="1">
      <c r="C51" s="2" t="s">
        <v>17</v>
      </c>
      <c r="D51" s="22">
        <v>90.311553103538216</v>
      </c>
      <c r="E51" s="22">
        <v>74.250041483000004</v>
      </c>
      <c r="F51" s="23">
        <f t="shared" si="17"/>
        <v>21.631653396739964</v>
      </c>
      <c r="G51" s="25" t="s">
        <v>37</v>
      </c>
      <c r="H51" s="25" t="s">
        <v>37</v>
      </c>
      <c r="I51" s="23">
        <v>0</v>
      </c>
      <c r="J51" s="23">
        <f t="shared" si="19"/>
        <v>1.0991589810520659</v>
      </c>
      <c r="K51" s="23">
        <f t="shared" si="20"/>
        <v>0.89216377921585821</v>
      </c>
      <c r="L51" s="28"/>
      <c r="M51" s="28"/>
      <c r="N51" s="28"/>
      <c r="O51" s="28"/>
      <c r="P51" s="28"/>
    </row>
    <row r="52" spans="3:16" s="29" customFormat="1">
      <c r="C52" s="1" t="s">
        <v>18</v>
      </c>
      <c r="D52" s="24">
        <v>270.36741344248082</v>
      </c>
      <c r="E52" s="24">
        <v>214.66571018281076</v>
      </c>
      <c r="F52" s="23">
        <f t="shared" si="17"/>
        <v>25.948114029126558</v>
      </c>
      <c r="G52" s="25" t="s">
        <v>37</v>
      </c>
      <c r="H52" s="25" t="s">
        <v>37</v>
      </c>
      <c r="I52" s="23">
        <v>0</v>
      </c>
      <c r="J52" s="23">
        <f t="shared" si="19"/>
        <v>3.2905731377293423</v>
      </c>
      <c r="K52" s="23">
        <f t="shared" si="20"/>
        <v>2.579351707279538</v>
      </c>
      <c r="L52" s="28"/>
      <c r="M52" s="28"/>
      <c r="N52" s="28"/>
      <c r="O52" s="28"/>
      <c r="P52" s="28"/>
    </row>
    <row r="53" spans="3:16">
      <c r="C53" s="17" t="s">
        <v>36</v>
      </c>
    </row>
    <row r="56" spans="3:16">
      <c r="C56" s="14"/>
      <c r="D56" s="14"/>
      <c r="F56" s="13"/>
      <c r="G56" s="13"/>
    </row>
    <row r="57" spans="3:16">
      <c r="C57" s="15"/>
      <c r="D57" s="15"/>
      <c r="F57" s="13"/>
      <c r="G57" s="13"/>
    </row>
    <row r="58" spans="3:16">
      <c r="C58" s="16"/>
      <c r="D58" s="15"/>
      <c r="F58" s="13"/>
      <c r="G58" s="13"/>
    </row>
    <row r="59" spans="3:16">
      <c r="C59" s="15"/>
      <c r="D59" s="15"/>
      <c r="F59" s="13"/>
      <c r="G59" s="13"/>
    </row>
    <row r="60" spans="3:16">
      <c r="C60" s="15"/>
      <c r="D60" s="15"/>
      <c r="F60" s="13"/>
      <c r="G60" s="13"/>
    </row>
    <row r="61" spans="3:16">
      <c r="C61" s="15"/>
      <c r="D61" s="15"/>
      <c r="F61" s="13"/>
      <c r="G61" s="13"/>
    </row>
    <row r="62" spans="3:16">
      <c r="C62" s="16"/>
      <c r="D62" s="15"/>
      <c r="F62" s="13"/>
      <c r="G62" s="13"/>
    </row>
    <row r="63" spans="3:16">
      <c r="C63" s="16"/>
      <c r="D63" s="15"/>
      <c r="F63" s="13"/>
      <c r="G63" s="13"/>
    </row>
    <row r="64" spans="3:16">
      <c r="C64" s="15"/>
      <c r="D64" s="15"/>
      <c r="F64" s="13"/>
      <c r="G64" s="13"/>
    </row>
    <row r="65" spans="3:7">
      <c r="C65" s="16"/>
      <c r="D65" s="15"/>
      <c r="F65" s="13"/>
      <c r="G65" s="13"/>
    </row>
    <row r="66" spans="3:7">
      <c r="C66" s="16"/>
      <c r="D66" s="15"/>
      <c r="F66" s="13"/>
      <c r="G66" s="13"/>
    </row>
    <row r="67" spans="3:7">
      <c r="C67" s="15"/>
      <c r="D67" s="15"/>
      <c r="F67" s="13"/>
      <c r="G67" s="13"/>
    </row>
    <row r="68" spans="3:7">
      <c r="C68" s="16"/>
      <c r="D68" s="15"/>
      <c r="F68" s="13"/>
      <c r="G68" s="13"/>
    </row>
    <row r="69" spans="3:7">
      <c r="C69" s="16"/>
      <c r="D69" s="15"/>
      <c r="F69" s="13"/>
      <c r="G69" s="13"/>
    </row>
    <row r="70" spans="3:7">
      <c r="C70" s="16"/>
      <c r="D70" s="15"/>
      <c r="F70" s="13"/>
      <c r="G70" s="13"/>
    </row>
    <row r="71" spans="3:7">
      <c r="C71" s="16"/>
      <c r="D71" s="15"/>
      <c r="F71" s="13"/>
      <c r="G71" s="13"/>
    </row>
    <row r="72" spans="3:7">
      <c r="C72" s="16"/>
      <c r="D72" s="15"/>
      <c r="F72" s="13"/>
      <c r="G72" s="13"/>
    </row>
    <row r="73" spans="3:7">
      <c r="C73" s="16"/>
      <c r="D73" s="15"/>
      <c r="F73" s="13"/>
      <c r="G73" s="13"/>
    </row>
    <row r="74" spans="3:7">
      <c r="C74" s="15"/>
      <c r="D74" s="15"/>
      <c r="F74" s="13"/>
      <c r="G74" s="13"/>
    </row>
  </sheetData>
  <mergeCells count="9">
    <mergeCell ref="C2:C4"/>
    <mergeCell ref="D2:F2"/>
    <mergeCell ref="J2:K2"/>
    <mergeCell ref="C31:C33"/>
    <mergeCell ref="D31:F31"/>
    <mergeCell ref="J31:K31"/>
    <mergeCell ref="E30:K30"/>
    <mergeCell ref="G2:I2"/>
    <mergeCell ref="G31:I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2012-03-23T09:19:40Z</dcterms:created>
  <dcterms:modified xsi:type="dcterms:W3CDTF">2015-03-18T12:55:47Z</dcterms:modified>
</cp:coreProperties>
</file>