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23" i="1"/>
  <c r="H22"/>
  <c r="H21"/>
  <c r="H20"/>
  <c r="H19"/>
  <c r="H18"/>
  <c r="H17"/>
  <c r="H16"/>
  <c r="H15"/>
  <c r="H14"/>
  <c r="H13"/>
  <c r="H12"/>
  <c r="H11"/>
  <c r="H10"/>
  <c r="H9"/>
  <c r="H8"/>
  <c r="H7"/>
  <c r="H6"/>
  <c r="H5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I35" l="1"/>
  <c r="J35"/>
  <c r="K35"/>
  <c r="I36"/>
  <c r="J36"/>
  <c r="K36"/>
  <c r="I37"/>
  <c r="J37"/>
  <c r="K37"/>
  <c r="I38"/>
  <c r="J38"/>
  <c r="K38"/>
  <c r="I39"/>
  <c r="J39"/>
  <c r="K39"/>
  <c r="I40"/>
  <c r="J40"/>
  <c r="K40"/>
  <c r="I41"/>
  <c r="J41"/>
  <c r="K41"/>
  <c r="I42"/>
  <c r="J42"/>
  <c r="K42"/>
  <c r="I43"/>
  <c r="J43"/>
  <c r="K43"/>
  <c r="I44"/>
  <c r="J44"/>
  <c r="K44"/>
  <c r="I45"/>
  <c r="J45"/>
  <c r="K45"/>
  <c r="I46"/>
  <c r="J46"/>
  <c r="K46"/>
  <c r="I47"/>
  <c r="J47"/>
  <c r="K47"/>
  <c r="I48"/>
  <c r="J48"/>
  <c r="K48"/>
  <c r="I49"/>
  <c r="J49"/>
  <c r="K49"/>
  <c r="I50"/>
  <c r="J50"/>
  <c r="K50"/>
  <c r="I51"/>
  <c r="J51"/>
  <c r="K51"/>
  <c r="I52"/>
  <c r="J52"/>
  <c r="K52"/>
  <c r="K34"/>
  <c r="J34"/>
  <c r="I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34"/>
  <c r="F6" l="1"/>
  <c r="I6"/>
  <c r="F7"/>
  <c r="I7"/>
  <c r="F8"/>
  <c r="I8"/>
  <c r="F9"/>
  <c r="I9"/>
  <c r="F10"/>
  <c r="I10"/>
  <c r="F11"/>
  <c r="I11"/>
  <c r="F12"/>
  <c r="I12"/>
  <c r="F13"/>
  <c r="I13"/>
  <c r="F14"/>
  <c r="I14"/>
  <c r="F15"/>
  <c r="I15"/>
  <c r="F16"/>
  <c r="I16"/>
  <c r="F17"/>
  <c r="I17"/>
  <c r="F18"/>
  <c r="I18"/>
  <c r="F19"/>
  <c r="I19"/>
  <c r="F20"/>
  <c r="I20"/>
  <c r="F21"/>
  <c r="I21"/>
  <c r="F22"/>
  <c r="I22"/>
  <c r="F23"/>
  <c r="I23"/>
  <c r="I5"/>
  <c r="K6"/>
  <c r="J6"/>
  <c r="F5" l="1"/>
  <c r="J5"/>
  <c r="K5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K7"/>
  <c r="J7"/>
</calcChain>
</file>

<file path=xl/sharedStrings.xml><?xml version="1.0" encoding="utf-8"?>
<sst xmlns="http://schemas.openxmlformats.org/spreadsheetml/2006/main" count="78" uniqueCount="37">
  <si>
    <t>Business line</t>
  </si>
  <si>
    <t>TOTAL MARKET</t>
  </si>
  <si>
    <t>Annuities and supplementary ins.</t>
  </si>
  <si>
    <t>Unit-linked</t>
  </si>
  <si>
    <t>Other life insurance</t>
  </si>
  <si>
    <t>TOTAL NON-LIFE</t>
  </si>
  <si>
    <t>Accidents and illness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</si>
  <si>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</si>
  <si>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</si>
  <si>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</si>
  <si>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</si>
  <si>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</si>
  <si>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</si>
  <si>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</si>
  <si>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</si>
  <si>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</t>
  </si>
  <si>
    <t>Warranties</t>
  </si>
  <si>
    <t>Travel</t>
  </si>
  <si>
    <t>Other non-life insurance</t>
  </si>
  <si>
    <t>GROSS WRITTEN PREMIUMS</t>
  </si>
  <si>
    <t>Weight in all GWP</t>
  </si>
  <si>
    <t>Change</t>
  </si>
  <si>
    <t>EUR m</t>
  </si>
  <si>
    <t>%</t>
  </si>
  <si>
    <t>TOTAL LIFE</t>
  </si>
  <si>
    <t>RON m</t>
  </si>
  <si>
    <t>In local currency - RON</t>
  </si>
  <si>
    <t>SOURCE:</t>
  </si>
  <si>
    <t>Currency: Leu (RON)</t>
  </si>
  <si>
    <t>INSURANCE PROFILE Review</t>
  </si>
  <si>
    <t>Currency conversions were calculed for an average exchange rate of:</t>
  </si>
  <si>
    <t>Market porfolio as of December 31st, 2013</t>
  </si>
  <si>
    <t>RON 4.4190/EUR - in 2013</t>
  </si>
  <si>
    <t>RON 4.4560/EUR - in 2012</t>
  </si>
  <si>
    <t>PAID CLAIMS*</t>
  </si>
  <si>
    <t>*according to FSA</t>
  </si>
  <si>
    <t>FSA - Financial Supervision Authority</t>
  </si>
</sst>
</file>

<file path=xl/styles.xml><?xml version="1.0" encoding="utf-8"?>
<styleSheet xmlns="http://schemas.openxmlformats.org/spreadsheetml/2006/main">
  <numFmts count="4">
    <numFmt numFmtId="164" formatCode="_-* #,##0.00\ _€_-;\-* #,##0.00\ _€_-;_-* &quot;-&quot;??\ _€_-;_-@_-"/>
    <numFmt numFmtId="165" formatCode="_(* #,##0.00_);_(* \(#,##0.00\);_(* \-??_);_(@_)"/>
    <numFmt numFmtId="169" formatCode="_-* #,##0.00\ _ _-;\-* #,##0.00\ _ _-;_-* &quot;-&quot;??\ _ _-;_-@_-"/>
    <numFmt numFmtId="170" formatCode="[$-10418]#,##0;\-#,##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i/>
      <sz val="10"/>
      <color theme="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1" xfId="0" applyFont="1" applyFill="1" applyBorder="1" applyAlignment="1">
      <alignment horizontal="left" indent="2"/>
    </xf>
    <xf numFmtId="165" fontId="5" fillId="0" borderId="1" xfId="0" applyNumberFormat="1" applyFont="1" applyFill="1" applyBorder="1" applyAlignment="1">
      <alignment horizontal="left" indent="2"/>
    </xf>
    <xf numFmtId="0" fontId="7" fillId="0" borderId="1" xfId="0" applyFont="1" applyFill="1" applyBorder="1" applyAlignment="1" applyProtection="1">
      <alignment horizontal="left" wrapText="1" indent="6"/>
      <protection locked="0"/>
    </xf>
    <xf numFmtId="0" fontId="5" fillId="0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0" xfId="0" applyFont="1"/>
    <xf numFmtId="164" fontId="8" fillId="0" borderId="1" xfId="1" applyFont="1" applyFill="1" applyBorder="1"/>
    <xf numFmtId="164" fontId="1" fillId="0" borderId="1" xfId="1" applyFont="1" applyFill="1" applyBorder="1"/>
    <xf numFmtId="0" fontId="3" fillId="5" borderId="1" xfId="0" applyFont="1" applyFill="1" applyBorder="1"/>
    <xf numFmtId="164" fontId="4" fillId="5" borderId="1" xfId="1" applyFont="1" applyFill="1" applyBorder="1"/>
    <xf numFmtId="164" fontId="2" fillId="5" borderId="1" xfId="1" applyFont="1" applyFill="1" applyBorder="1"/>
    <xf numFmtId="0" fontId="3" fillId="5" borderId="1" xfId="0" applyFont="1" applyFill="1" applyBorder="1" applyAlignment="1">
      <alignment horizontal="left" indent="2"/>
    </xf>
    <xf numFmtId="0" fontId="6" fillId="5" borderId="1" xfId="0" applyFont="1" applyFill="1" applyBorder="1" applyAlignment="1" applyProtection="1">
      <alignment horizontal="left" wrapText="1" indent="2"/>
      <protection locked="0"/>
    </xf>
    <xf numFmtId="0" fontId="5" fillId="0" borderId="0" xfId="0" applyFont="1"/>
    <xf numFmtId="0" fontId="3" fillId="0" borderId="0" xfId="0" applyFont="1"/>
    <xf numFmtId="0" fontId="8" fillId="0" borderId="0" xfId="0" applyFont="1" applyFill="1" applyBorder="1"/>
    <xf numFmtId="164" fontId="11" fillId="0" borderId="1" xfId="1" applyFont="1" applyFill="1" applyBorder="1"/>
    <xf numFmtId="164" fontId="13" fillId="0" borderId="1" xfId="1" applyFont="1" applyFill="1" applyBorder="1"/>
    <xf numFmtId="164" fontId="0" fillId="0" borderId="0" xfId="1" applyFont="1"/>
    <xf numFmtId="0" fontId="4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 vertical="center" wrapText="1"/>
    </xf>
    <xf numFmtId="169" fontId="0" fillId="0" borderId="0" xfId="0" applyNumberFormat="1"/>
    <xf numFmtId="3" fontId="0" fillId="0" borderId="0" xfId="0" applyNumberFormat="1"/>
    <xf numFmtId="170" fontId="0" fillId="0" borderId="0" xfId="0" applyNumberFormat="1"/>
    <xf numFmtId="0" fontId="14" fillId="0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P74"/>
  <sheetViews>
    <sheetView tabSelected="1" workbookViewId="0">
      <selection activeCell="E55" sqref="E55"/>
    </sheetView>
  </sheetViews>
  <sheetFormatPr defaultRowHeight="15"/>
  <cols>
    <col min="3" max="3" width="33" customWidth="1"/>
    <col min="4" max="4" width="13" customWidth="1"/>
    <col min="5" max="5" width="12.42578125" bestFit="1" customWidth="1"/>
    <col min="6" max="6" width="11" bestFit="1" customWidth="1"/>
    <col min="7" max="7" width="12.5703125" bestFit="1" customWidth="1"/>
    <col min="8" max="8" width="12.42578125" bestFit="1" customWidth="1"/>
    <col min="9" max="11" width="9.42578125" bestFit="1" customWidth="1"/>
    <col min="13" max="16" width="12.28515625" bestFit="1" customWidth="1"/>
  </cols>
  <sheetData>
    <row r="1" spans="3:11">
      <c r="C1" s="7" t="s">
        <v>31</v>
      </c>
    </row>
    <row r="2" spans="3:11">
      <c r="C2" s="21" t="s">
        <v>0</v>
      </c>
      <c r="D2" s="22" t="s">
        <v>19</v>
      </c>
      <c r="E2" s="22"/>
      <c r="F2" s="22"/>
      <c r="G2" s="25" t="s">
        <v>34</v>
      </c>
      <c r="H2" s="25"/>
      <c r="I2" s="25"/>
      <c r="J2" s="23" t="s">
        <v>20</v>
      </c>
      <c r="K2" s="23"/>
    </row>
    <row r="3" spans="3:11">
      <c r="C3" s="21"/>
      <c r="D3" s="5">
        <v>2013</v>
      </c>
      <c r="E3" s="5">
        <v>2012</v>
      </c>
      <c r="F3" s="5" t="s">
        <v>21</v>
      </c>
      <c r="G3" s="5">
        <v>2013</v>
      </c>
      <c r="H3" s="5">
        <v>2012</v>
      </c>
      <c r="I3" s="5" t="s">
        <v>21</v>
      </c>
      <c r="J3" s="5">
        <v>2013</v>
      </c>
      <c r="K3" s="5">
        <v>2012</v>
      </c>
    </row>
    <row r="4" spans="3:11">
      <c r="C4" s="21"/>
      <c r="D4" s="6" t="s">
        <v>22</v>
      </c>
      <c r="E4" s="6" t="s">
        <v>22</v>
      </c>
      <c r="F4" s="6" t="s">
        <v>23</v>
      </c>
      <c r="G4" s="6" t="s">
        <v>22</v>
      </c>
      <c r="H4" s="6" t="s">
        <v>22</v>
      </c>
      <c r="I4" s="6" t="s">
        <v>23</v>
      </c>
      <c r="J4" s="6" t="s">
        <v>23</v>
      </c>
      <c r="K4" s="6" t="s">
        <v>23</v>
      </c>
    </row>
    <row r="5" spans="3:11">
      <c r="C5" s="10" t="s">
        <v>1</v>
      </c>
      <c r="D5" s="11">
        <f>D34/4.419</f>
        <v>1898.8658110726456</v>
      </c>
      <c r="E5" s="11">
        <f>E34/4.456</f>
        <v>1905.317229387324</v>
      </c>
      <c r="F5" s="12">
        <f>D5*100/E5-100</f>
        <v>-0.33860074402166163</v>
      </c>
      <c r="G5" s="11">
        <f>G34/4.419</f>
        <v>1117.9418359357323</v>
      </c>
      <c r="H5" s="11">
        <f>H34/4.456</f>
        <v>1163.2341317324956</v>
      </c>
      <c r="I5" s="12">
        <f>G5*100/H5-100</f>
        <v>-3.8936525812998468</v>
      </c>
      <c r="J5" s="12">
        <f>D5*100/$D$5</f>
        <v>100</v>
      </c>
      <c r="K5" s="12">
        <f>E5*100/$E$5</f>
        <v>100</v>
      </c>
    </row>
    <row r="6" spans="3:11">
      <c r="C6" s="10" t="s">
        <v>24</v>
      </c>
      <c r="D6" s="11">
        <f>D35/4.419</f>
        <v>370.80117415864669</v>
      </c>
      <c r="E6" s="11">
        <f>E35/4.456</f>
        <v>397.79286151032318</v>
      </c>
      <c r="F6" s="12">
        <f t="shared" ref="F6:F23" si="0">D6*100/E6-100</f>
        <v>-6.7853624243521153</v>
      </c>
      <c r="G6" s="11">
        <f>G35/4.419</f>
        <v>167.8961174473863</v>
      </c>
      <c r="H6" s="11">
        <f>H35/4.456</f>
        <v>163.74633595152602</v>
      </c>
      <c r="I6" s="12">
        <f t="shared" ref="I6:I23" si="1">G6*100/H6-100</f>
        <v>2.5342744139867364</v>
      </c>
      <c r="J6" s="12">
        <f t="shared" ref="J6:J23" si="2">D6*100/$D$5</f>
        <v>19.527508052250713</v>
      </c>
      <c r="K6" s="12">
        <f t="shared" ref="K6:K23" si="3">E6*100/$E$5</f>
        <v>20.878038332663266</v>
      </c>
    </row>
    <row r="7" spans="3:11">
      <c r="C7" s="1" t="s">
        <v>2</v>
      </c>
      <c r="D7" s="8">
        <f>D36/4.419</f>
        <v>242.69403171073989</v>
      </c>
      <c r="E7" s="8">
        <f>E36/4.456</f>
        <v>255.35598873429083</v>
      </c>
      <c r="F7" s="9">
        <f t="shared" si="0"/>
        <v>-4.9585510354825715</v>
      </c>
      <c r="G7" s="8">
        <f>G36/4.419</f>
        <v>89.909992758542657</v>
      </c>
      <c r="H7" s="8">
        <f>H36/4.456</f>
        <v>91.263380834829434</v>
      </c>
      <c r="I7" s="9">
        <f t="shared" si="1"/>
        <v>-1.4829475567382104</v>
      </c>
      <c r="J7" s="9">
        <f t="shared" si="2"/>
        <v>12.780999599631798</v>
      </c>
      <c r="K7" s="9">
        <f t="shared" si="3"/>
        <v>13.402282034493721</v>
      </c>
    </row>
    <row r="8" spans="3:11">
      <c r="C8" s="1" t="s">
        <v>3</v>
      </c>
      <c r="D8" s="8">
        <f>D37/4.419</f>
        <v>125.70418974367496</v>
      </c>
      <c r="E8" s="8">
        <f>E37/4.456</f>
        <v>141.76090868267505</v>
      </c>
      <c r="F8" s="9">
        <f t="shared" si="0"/>
        <v>-11.326619650091459</v>
      </c>
      <c r="G8" s="8">
        <f>G37/4.419</f>
        <v>73.490244851776424</v>
      </c>
      <c r="H8" s="8">
        <f>H37/4.456</f>
        <v>68.442129039497289</v>
      </c>
      <c r="I8" s="9">
        <f t="shared" si="1"/>
        <v>7.3757433953667828</v>
      </c>
      <c r="J8" s="9">
        <f t="shared" si="2"/>
        <v>6.6199617166558093</v>
      </c>
      <c r="K8" s="9">
        <f t="shared" si="3"/>
        <v>7.4402785266503813</v>
      </c>
    </row>
    <row r="9" spans="3:11">
      <c r="C9" s="1" t="s">
        <v>4</v>
      </c>
      <c r="D9" s="8">
        <f>D38/4.419</f>
        <v>2.4029527042317271</v>
      </c>
      <c r="E9" s="8">
        <f>E38/4.456</f>
        <v>0.67596409335727092</v>
      </c>
      <c r="F9" s="9">
        <f t="shared" si="0"/>
        <v>255.48525843985647</v>
      </c>
      <c r="G9" s="8">
        <f>G38/4.419</f>
        <v>4.4958798370672106</v>
      </c>
      <c r="H9" s="8">
        <f>H38/4.456</f>
        <v>4.0408260771992817</v>
      </c>
      <c r="I9" s="9">
        <f t="shared" si="1"/>
        <v>11.261404256808035</v>
      </c>
      <c r="J9" s="9">
        <f t="shared" si="2"/>
        <v>0.12654673596310259</v>
      </c>
      <c r="K9" s="9">
        <f t="shared" si="3"/>
        <v>3.547777151916244E-2</v>
      </c>
    </row>
    <row r="10" spans="3:11">
      <c r="C10" s="10" t="s">
        <v>5</v>
      </c>
      <c r="D10" s="11">
        <f>D39/4.419</f>
        <v>1528.0646369139986</v>
      </c>
      <c r="E10" s="11">
        <f>E39/4.456</f>
        <v>1507.5243678770012</v>
      </c>
      <c r="F10" s="12">
        <f t="shared" si="0"/>
        <v>1.3625165519495823</v>
      </c>
      <c r="G10" s="11">
        <f>G39/4.419</f>
        <v>950.04571848834576</v>
      </c>
      <c r="H10" s="11">
        <f>H39/4.456</f>
        <v>999.48779578096935</v>
      </c>
      <c r="I10" s="12">
        <f t="shared" si="1"/>
        <v>-4.9467414711143221</v>
      </c>
      <c r="J10" s="12">
        <f t="shared" si="2"/>
        <v>80.472491947749276</v>
      </c>
      <c r="K10" s="12">
        <f t="shared" si="3"/>
        <v>79.121961667336748</v>
      </c>
    </row>
    <row r="11" spans="3:11">
      <c r="C11" s="2" t="s">
        <v>6</v>
      </c>
      <c r="D11" s="8">
        <f>D40/4.419</f>
        <v>30.359448808070109</v>
      </c>
      <c r="E11" s="8">
        <f>E40/4.456</f>
        <v>61.116387816427284</v>
      </c>
      <c r="F11" s="9">
        <f t="shared" si="0"/>
        <v>-50.325191175794771</v>
      </c>
      <c r="G11" s="8">
        <f>G40/4.419</f>
        <v>2.9968074224937769</v>
      </c>
      <c r="H11" s="8">
        <f>H40/4.456</f>
        <v>3.1675361310592454</v>
      </c>
      <c r="I11" s="9">
        <f t="shared" si="1"/>
        <v>-5.3899529950547418</v>
      </c>
      <c r="J11" s="9">
        <f t="shared" si="2"/>
        <v>1.5988201288915953</v>
      </c>
      <c r="K11" s="9">
        <f t="shared" si="3"/>
        <v>3.2076751773288663</v>
      </c>
    </row>
    <row r="12" spans="3:11">
      <c r="C12" s="2" t="s">
        <v>7</v>
      </c>
      <c r="D12" s="8">
        <f>D41/4.419</f>
        <v>17.65868633148008</v>
      </c>
      <c r="E12" s="8">
        <f>E41/4.456</f>
        <v>18.055764111310594</v>
      </c>
      <c r="F12" s="9">
        <f t="shared" si="0"/>
        <v>-2.1991746091863007</v>
      </c>
      <c r="G12" s="8">
        <f>G41/4.419</f>
        <v>2.9550866711925781</v>
      </c>
      <c r="H12" s="8">
        <f>H41/4.456</f>
        <v>2.3677028725314182</v>
      </c>
      <c r="I12" s="9">
        <f t="shared" si="1"/>
        <v>24.808171898408901</v>
      </c>
      <c r="J12" s="9">
        <f t="shared" si="2"/>
        <v>0.92995967532349788</v>
      </c>
      <c r="K12" s="9">
        <f t="shared" si="3"/>
        <v>0.94765133243017108</v>
      </c>
    </row>
    <row r="13" spans="3:11">
      <c r="C13" s="13" t="s">
        <v>8</v>
      </c>
      <c r="D13" s="11">
        <f>D42/4.419</f>
        <v>314.19462506378744</v>
      </c>
      <c r="E13" s="11">
        <f>E42/4.456</f>
        <v>287.65297971050251</v>
      </c>
      <c r="F13" s="12">
        <f t="shared" si="0"/>
        <v>9.2269669446833973</v>
      </c>
      <c r="G13" s="11">
        <f>G42/4.419</f>
        <v>68.020732744964931</v>
      </c>
      <c r="H13" s="11">
        <f>H42/4.456</f>
        <v>67.066076301615794</v>
      </c>
      <c r="I13" s="12">
        <f t="shared" si="1"/>
        <v>1.4234565312211913</v>
      </c>
      <c r="J13" s="12">
        <f t="shared" si="2"/>
        <v>16.546436469162757</v>
      </c>
      <c r="K13" s="12">
        <f t="shared" si="3"/>
        <v>15.097379862722416</v>
      </c>
    </row>
    <row r="14" spans="3:11">
      <c r="C14" s="3" t="s">
        <v>9</v>
      </c>
      <c r="D14" s="8">
        <f>D43/4.419</f>
        <v>277.48928584523651</v>
      </c>
      <c r="E14" s="8">
        <f>E43/4.456</f>
        <v>246.99250871858149</v>
      </c>
      <c r="F14" s="9">
        <f t="shared" si="0"/>
        <v>12.347247811229153</v>
      </c>
      <c r="G14" s="8">
        <f>G43/4.419</f>
        <v>46.718424756732297</v>
      </c>
      <c r="H14" s="8">
        <f>H43/4.456</f>
        <v>49.039565754039494</v>
      </c>
      <c r="I14" s="9">
        <f t="shared" si="1"/>
        <v>-4.7332005526904624</v>
      </c>
      <c r="J14" s="9">
        <f t="shared" si="2"/>
        <v>14.613422614022751</v>
      </c>
      <c r="K14" s="9">
        <f t="shared" si="3"/>
        <v>12.963327308912474</v>
      </c>
    </row>
    <row r="15" spans="3:11">
      <c r="C15" s="3" t="s">
        <v>10</v>
      </c>
      <c r="D15" s="8">
        <f>D44/4.419</f>
        <v>36.705339218550996</v>
      </c>
      <c r="E15" s="8">
        <f>E44/4.456</f>
        <v>40.660470991921009</v>
      </c>
      <c r="F15" s="9">
        <f t="shared" si="0"/>
        <v>-9.7272158361271153</v>
      </c>
      <c r="G15" s="8">
        <f>G44/4.419</f>
        <v>21.302307988232634</v>
      </c>
      <c r="H15" s="8">
        <f>H44/4.456</f>
        <v>18.026510547576301</v>
      </c>
      <c r="I15" s="9">
        <f t="shared" si="1"/>
        <v>18.17211063677972</v>
      </c>
      <c r="J15" s="9">
        <f t="shared" si="2"/>
        <v>1.9330138551400118</v>
      </c>
      <c r="K15" s="9">
        <f t="shared" si="3"/>
        <v>2.1340525538099415</v>
      </c>
    </row>
    <row r="16" spans="3:11">
      <c r="C16" s="14" t="s">
        <v>11</v>
      </c>
      <c r="D16" s="11">
        <f>D45/4.419</f>
        <v>970.81658096633055</v>
      </c>
      <c r="E16" s="11">
        <f>E45/4.456</f>
        <v>931.45024503364391</v>
      </c>
      <c r="F16" s="12">
        <f t="shared" si="0"/>
        <v>4.2263487655494316</v>
      </c>
      <c r="G16" s="11">
        <f>G45/4.419</f>
        <v>834.50229033718051</v>
      </c>
      <c r="H16" s="11">
        <f>H45/4.456</f>
        <v>854.99251346499102</v>
      </c>
      <c r="I16" s="12">
        <f t="shared" si="1"/>
        <v>-2.3965383094140407</v>
      </c>
      <c r="J16" s="12">
        <f t="shared" si="2"/>
        <v>51.12612883466096</v>
      </c>
      <c r="K16" s="12">
        <f t="shared" si="3"/>
        <v>48.886885116404585</v>
      </c>
    </row>
    <row r="17" spans="3:15">
      <c r="C17" s="3" t="s">
        <v>12</v>
      </c>
      <c r="D17" s="8">
        <f>D46/4.419</f>
        <v>416.50913458129401</v>
      </c>
      <c r="E17" s="8">
        <f>E46/4.456</f>
        <v>446.33556632630166</v>
      </c>
      <c r="F17" s="9">
        <f t="shared" si="0"/>
        <v>-6.6825128883416198</v>
      </c>
      <c r="G17" s="8">
        <f>G46/4.419</f>
        <v>398.75380855397157</v>
      </c>
      <c r="H17" s="8">
        <f>H46/4.456</f>
        <v>436.96906530520641</v>
      </c>
      <c r="I17" s="9">
        <f t="shared" si="1"/>
        <v>-8.7455290970181068</v>
      </c>
      <c r="J17" s="9">
        <f t="shared" si="2"/>
        <v>21.934627089105007</v>
      </c>
      <c r="K17" s="9">
        <f t="shared" si="3"/>
        <v>23.425787550864996</v>
      </c>
    </row>
    <row r="18" spans="3:15">
      <c r="C18" s="3" t="s">
        <v>13</v>
      </c>
      <c r="D18" s="8">
        <f>D47/4.419</f>
        <v>554.30744638503643</v>
      </c>
      <c r="E18" s="8">
        <f>E47/4.456</f>
        <v>485.11467870734236</v>
      </c>
      <c r="F18" s="9">
        <f t="shared" si="0"/>
        <v>14.263177494869495</v>
      </c>
      <c r="G18" s="8">
        <f>G47/4.419</f>
        <v>435.74848178320889</v>
      </c>
      <c r="H18" s="8">
        <f>H47/4.456</f>
        <v>418.02344815978455</v>
      </c>
      <c r="I18" s="9">
        <f t="shared" si="1"/>
        <v>4.2402008072640882</v>
      </c>
      <c r="J18" s="9">
        <f t="shared" si="2"/>
        <v>29.19150174555595</v>
      </c>
      <c r="K18" s="9">
        <f t="shared" si="3"/>
        <v>25.461097565539593</v>
      </c>
    </row>
    <row r="19" spans="3:15">
      <c r="C19" s="2" t="s">
        <v>14</v>
      </c>
      <c r="D19" s="8">
        <f>D48/4.419</f>
        <v>79.61324873384973</v>
      </c>
      <c r="E19" s="8">
        <f>E48/4.456</f>
        <v>97.577288000448846</v>
      </c>
      <c r="F19" s="9">
        <f t="shared" si="0"/>
        <v>-18.410062048984685</v>
      </c>
      <c r="G19" s="8">
        <f>G48/4.419</f>
        <v>8.2519142339895915</v>
      </c>
      <c r="H19" s="8">
        <f>H48/4.456</f>
        <v>13.093035906642728</v>
      </c>
      <c r="I19" s="9">
        <f t="shared" si="1"/>
        <v>-36.974783443441119</v>
      </c>
      <c r="J19" s="9">
        <f t="shared" si="2"/>
        <v>4.1926737671303487</v>
      </c>
      <c r="K19" s="9">
        <f t="shared" si="3"/>
        <v>5.1213145241869205</v>
      </c>
    </row>
    <row r="20" spans="3:15">
      <c r="C20" s="2" t="s">
        <v>15</v>
      </c>
      <c r="D20" s="8">
        <f>D49/4.419</f>
        <v>12.033163511839204</v>
      </c>
      <c r="E20" s="8">
        <f>E49/4.456</f>
        <v>26.555368451526025</v>
      </c>
      <c r="F20" s="9">
        <f t="shared" si="0"/>
        <v>-54.686512695900063</v>
      </c>
      <c r="G20" s="8">
        <f>G49/4.419</f>
        <v>13.958619823489478</v>
      </c>
      <c r="H20" s="8">
        <f>H49/4.456</f>
        <v>34.0394342459605</v>
      </c>
      <c r="I20" s="9">
        <f t="shared" si="1"/>
        <v>-58.99279722856744</v>
      </c>
      <c r="J20" s="9">
        <f t="shared" si="2"/>
        <v>0.63370267881340292</v>
      </c>
      <c r="K20" s="9">
        <f t="shared" si="3"/>
        <v>1.3937505021179701</v>
      </c>
    </row>
    <row r="21" spans="3:15">
      <c r="C21" s="2" t="s">
        <v>16</v>
      </c>
      <c r="D21" s="8">
        <f>D50/4.419</f>
        <v>44.93909701639501</v>
      </c>
      <c r="E21" s="8">
        <f>E50/4.456</f>
        <v>34.415411173698388</v>
      </c>
      <c r="F21" s="9">
        <f t="shared" si="0"/>
        <v>30.578410903134113</v>
      </c>
      <c r="G21" s="8">
        <f>G50/4.419</f>
        <v>4.334222674813307</v>
      </c>
      <c r="H21" s="8">
        <f>H50/4.456</f>
        <v>1.8765545332136442</v>
      </c>
      <c r="I21" s="9">
        <f t="shared" si="1"/>
        <v>130.96705148189048</v>
      </c>
      <c r="J21" s="9">
        <f t="shared" si="2"/>
        <v>2.366628371228058</v>
      </c>
      <c r="K21" s="9">
        <f t="shared" si="3"/>
        <v>1.8062824732217977</v>
      </c>
    </row>
    <row r="22" spans="3:15">
      <c r="C22" s="2" t="s">
        <v>17</v>
      </c>
      <c r="D22" s="8">
        <f>D51/4.419</f>
        <v>17.511201964498369</v>
      </c>
      <c r="E22" s="8">
        <f>E51/4.456</f>
        <v>13.899891312836626</v>
      </c>
      <c r="F22" s="9">
        <f t="shared" si="0"/>
        <v>25.980855320261938</v>
      </c>
      <c r="G22" s="8">
        <f>G51/4.419</f>
        <v>4.5092450780719622</v>
      </c>
      <c r="H22" s="8">
        <f>H51/4.456</f>
        <v>4.6259324506283654</v>
      </c>
      <c r="I22" s="9">
        <f t="shared" si="1"/>
        <v>-2.5224616615522137</v>
      </c>
      <c r="J22" s="9">
        <f t="shared" si="2"/>
        <v>0.92219270379124418</v>
      </c>
      <c r="K22" s="9">
        <f t="shared" si="3"/>
        <v>0.72953160232043301</v>
      </c>
    </row>
    <row r="23" spans="3:15">
      <c r="C23" s="1" t="s">
        <v>18</v>
      </c>
      <c r="D23" s="8">
        <f>D52/4.419</f>
        <v>40.938584517748644</v>
      </c>
      <c r="E23" s="8">
        <f>E52/4.456</f>
        <v>36.801032266606597</v>
      </c>
      <c r="F23" s="9">
        <f t="shared" si="0"/>
        <v>11.243033133330016</v>
      </c>
      <c r="G23" s="8">
        <f>G52/4.419</f>
        <v>10.516799502149809</v>
      </c>
      <c r="H23" s="8">
        <f>H52/4.456</f>
        <v>18.25900987432675</v>
      </c>
      <c r="I23" s="9">
        <f t="shared" si="1"/>
        <v>-42.402136947540342</v>
      </c>
      <c r="J23" s="9">
        <f t="shared" si="2"/>
        <v>2.1559493187474343</v>
      </c>
      <c r="K23" s="9">
        <f t="shared" si="3"/>
        <v>1.9314910766035733</v>
      </c>
    </row>
    <row r="24" spans="3:15">
      <c r="C24" s="29" t="s">
        <v>35</v>
      </c>
    </row>
    <row r="25" spans="3:15" s="15" customFormat="1" ht="12.75">
      <c r="C25" s="16" t="s">
        <v>27</v>
      </c>
      <c r="E25" s="16" t="s">
        <v>28</v>
      </c>
      <c r="G25" s="16"/>
      <c r="K25" s="4"/>
    </row>
    <row r="26" spans="3:15" s="15" customFormat="1" ht="12.75">
      <c r="C26" s="15" t="s">
        <v>29</v>
      </c>
      <c r="E26" s="15" t="s">
        <v>30</v>
      </c>
      <c r="K26" s="4"/>
    </row>
    <row r="27" spans="3:15" s="15" customFormat="1">
      <c r="C27" t="s">
        <v>36</v>
      </c>
      <c r="E27" s="17" t="s">
        <v>32</v>
      </c>
      <c r="G27" s="17"/>
      <c r="K27" s="4"/>
      <c r="N27" s="17"/>
      <c r="O27" s="17"/>
    </row>
    <row r="28" spans="3:15">
      <c r="E28" s="17" t="s">
        <v>33</v>
      </c>
      <c r="G28" s="17"/>
    </row>
    <row r="29" spans="3:15">
      <c r="D29" s="15"/>
      <c r="G29" s="15"/>
    </row>
    <row r="30" spans="3:15">
      <c r="C30" s="7" t="s">
        <v>31</v>
      </c>
      <c r="E30" s="24" t="s">
        <v>26</v>
      </c>
      <c r="F30" s="24"/>
      <c r="G30" s="24"/>
      <c r="H30" s="24"/>
      <c r="I30" s="24"/>
      <c r="J30" s="24"/>
      <c r="K30" s="24"/>
    </row>
    <row r="31" spans="3:15" ht="15" customHeight="1">
      <c r="C31" s="21" t="s">
        <v>0</v>
      </c>
      <c r="D31" s="22" t="s">
        <v>19</v>
      </c>
      <c r="E31" s="22"/>
      <c r="F31" s="22"/>
      <c r="G31" s="25" t="s">
        <v>34</v>
      </c>
      <c r="H31" s="25"/>
      <c r="I31" s="25"/>
      <c r="J31" s="23" t="s">
        <v>20</v>
      </c>
      <c r="K31" s="23"/>
    </row>
    <row r="32" spans="3:15">
      <c r="C32" s="21"/>
      <c r="D32" s="5">
        <v>2013</v>
      </c>
      <c r="E32" s="5">
        <v>2012</v>
      </c>
      <c r="F32" s="5" t="s">
        <v>21</v>
      </c>
      <c r="G32" s="5">
        <v>2013</v>
      </c>
      <c r="H32" s="5">
        <v>2012</v>
      </c>
      <c r="I32" s="5" t="s">
        <v>21</v>
      </c>
      <c r="J32" s="5">
        <v>2013</v>
      </c>
      <c r="K32" s="5">
        <v>2012</v>
      </c>
    </row>
    <row r="33" spans="3:16">
      <c r="C33" s="21"/>
      <c r="D33" s="6" t="s">
        <v>25</v>
      </c>
      <c r="E33" s="6" t="s">
        <v>25</v>
      </c>
      <c r="F33" s="6" t="s">
        <v>23</v>
      </c>
      <c r="G33" s="6" t="s">
        <v>25</v>
      </c>
      <c r="H33" s="6" t="s">
        <v>25</v>
      </c>
      <c r="I33" s="6" t="s">
        <v>23</v>
      </c>
      <c r="J33" s="6" t="s">
        <v>23</v>
      </c>
      <c r="K33" s="6" t="s">
        <v>23</v>
      </c>
    </row>
    <row r="34" spans="3:16">
      <c r="C34" s="10" t="s">
        <v>1</v>
      </c>
      <c r="D34" s="11">
        <v>8391.0880191300203</v>
      </c>
      <c r="E34" s="11">
        <v>8490.0935741499161</v>
      </c>
      <c r="F34" s="12">
        <f>D34*100/E34-100</f>
        <v>-1.1661303159407055</v>
      </c>
      <c r="G34" s="12">
        <v>4940.1849730000004</v>
      </c>
      <c r="H34" s="11">
        <v>5183.3712910000004</v>
      </c>
      <c r="I34" s="12">
        <f>G34*100/H34-100</f>
        <v>-4.6916630962217454</v>
      </c>
      <c r="J34" s="12">
        <f>D34*100/$D$34</f>
        <v>100</v>
      </c>
      <c r="K34" s="12">
        <f>E34*100/$E$34</f>
        <v>100</v>
      </c>
      <c r="M34" s="20"/>
      <c r="N34" s="20"/>
      <c r="O34" s="20"/>
      <c r="P34" s="20"/>
    </row>
    <row r="35" spans="3:16">
      <c r="C35" s="10" t="s">
        <v>24</v>
      </c>
      <c r="D35" s="11">
        <v>1638.5703886070596</v>
      </c>
      <c r="E35" s="11">
        <v>1772.5649908900002</v>
      </c>
      <c r="F35" s="12">
        <f t="shared" ref="F35:F52" si="4">D35*100/E35-100</f>
        <v>-7.5593618835754057</v>
      </c>
      <c r="G35" s="12">
        <v>741.93294300000002</v>
      </c>
      <c r="H35" s="11">
        <v>729.65367300000003</v>
      </c>
      <c r="I35" s="12">
        <f t="shared" ref="I35:I52" si="5">G35*100/H35-100</f>
        <v>1.6828901785025465</v>
      </c>
      <c r="J35" s="12">
        <f t="shared" ref="J35:J52" si="6">D35*100/$D$34</f>
        <v>19.527508052250717</v>
      </c>
      <c r="K35" s="12">
        <f t="shared" ref="K35:K52" si="7">E35*100/$E$34</f>
        <v>20.878038332663266</v>
      </c>
      <c r="M35" s="20"/>
      <c r="N35" s="20"/>
      <c r="O35" s="20"/>
      <c r="P35" s="20"/>
    </row>
    <row r="36" spans="3:16">
      <c r="C36" s="1" t="s">
        <v>2</v>
      </c>
      <c r="D36" s="8">
        <v>1072.4649261297595</v>
      </c>
      <c r="E36" s="8">
        <v>1137.8662858</v>
      </c>
      <c r="F36" s="19">
        <f t="shared" si="4"/>
        <v>-5.747719260726555</v>
      </c>
      <c r="G36" s="18">
        <v>397.31225799999999</v>
      </c>
      <c r="H36" s="8">
        <v>406.669625</v>
      </c>
      <c r="I36" s="19">
        <f t="shared" si="5"/>
        <v>-2.3009751465947375</v>
      </c>
      <c r="J36" s="19">
        <f t="shared" si="6"/>
        <v>12.780999599631796</v>
      </c>
      <c r="K36" s="19">
        <f t="shared" si="7"/>
        <v>13.402282034493721</v>
      </c>
      <c r="M36" s="20"/>
      <c r="N36" s="20"/>
      <c r="O36" s="20"/>
      <c r="P36" s="20"/>
    </row>
    <row r="37" spans="3:16">
      <c r="C37" s="1" t="s">
        <v>3</v>
      </c>
      <c r="D37" s="8">
        <v>555.48681447729962</v>
      </c>
      <c r="E37" s="8">
        <v>631.68660909000005</v>
      </c>
      <c r="F37" s="19">
        <f t="shared" si="4"/>
        <v>-12.062911183517556</v>
      </c>
      <c r="G37" s="18">
        <v>324.75339200000002</v>
      </c>
      <c r="H37" s="8">
        <v>304.97812699999997</v>
      </c>
      <c r="I37" s="19">
        <f t="shared" si="5"/>
        <v>6.484158452451922</v>
      </c>
      <c r="J37" s="19">
        <f t="shared" si="6"/>
        <v>6.6199617166558093</v>
      </c>
      <c r="K37" s="19">
        <f t="shared" si="7"/>
        <v>7.4402785266503813</v>
      </c>
      <c r="M37" s="20"/>
      <c r="N37" s="20"/>
      <c r="O37" s="20"/>
      <c r="P37" s="20"/>
    </row>
    <row r="38" spans="3:16">
      <c r="C38" s="1" t="s">
        <v>4</v>
      </c>
      <c r="D38" s="9">
        <v>10.618648</v>
      </c>
      <c r="E38" s="9">
        <v>3.0120959999999997</v>
      </c>
      <c r="F38" s="19">
        <f t="shared" si="4"/>
        <v>252.53351818799939</v>
      </c>
      <c r="G38" s="9">
        <v>19.867293</v>
      </c>
      <c r="H38" s="9">
        <v>18.005921000000001</v>
      </c>
      <c r="I38" s="19">
        <f t="shared" si="5"/>
        <v>10.337555074244733</v>
      </c>
      <c r="J38" s="19">
        <f t="shared" si="6"/>
        <v>0.12654673596310256</v>
      </c>
      <c r="K38" s="19">
        <f t="shared" si="7"/>
        <v>3.547777151916244E-2</v>
      </c>
      <c r="M38" s="20"/>
      <c r="N38" s="20"/>
      <c r="O38" s="20"/>
      <c r="P38" s="20"/>
    </row>
    <row r="39" spans="3:16">
      <c r="C39" s="10" t="s">
        <v>5</v>
      </c>
      <c r="D39" s="11">
        <v>6752.5176305229588</v>
      </c>
      <c r="E39" s="11">
        <v>6717.5285832599175</v>
      </c>
      <c r="F39" s="12">
        <f t="shared" si="4"/>
        <v>0.52086190373992736</v>
      </c>
      <c r="G39" s="12">
        <v>4198.2520299999996</v>
      </c>
      <c r="H39" s="11">
        <v>4453.7176179999997</v>
      </c>
      <c r="I39" s="12">
        <f t="shared" si="5"/>
        <v>-5.7360077560265239</v>
      </c>
      <c r="J39" s="12">
        <f t="shared" si="6"/>
        <v>80.472491947749262</v>
      </c>
      <c r="K39" s="12">
        <f t="shared" si="7"/>
        <v>79.121961667336763</v>
      </c>
      <c r="M39" s="20"/>
      <c r="N39" s="20"/>
      <c r="O39" s="20"/>
      <c r="P39" s="20"/>
    </row>
    <row r="40" spans="3:16">
      <c r="C40" s="2" t="s">
        <v>6</v>
      </c>
      <c r="D40" s="8">
        <v>134.1584042828618</v>
      </c>
      <c r="E40" s="8">
        <v>272.33462410999999</v>
      </c>
      <c r="F40" s="19">
        <f t="shared" si="4"/>
        <v>-50.737661536318925</v>
      </c>
      <c r="G40" s="18">
        <v>13.242891999999999</v>
      </c>
      <c r="H40" s="8">
        <v>14.114540999999999</v>
      </c>
      <c r="I40" s="19">
        <f t="shared" si="5"/>
        <v>-6.1755391124656427</v>
      </c>
      <c r="J40" s="19">
        <f t="shared" si="6"/>
        <v>1.5988201288915953</v>
      </c>
      <c r="K40" s="19">
        <f t="shared" si="7"/>
        <v>3.2076751773288663</v>
      </c>
      <c r="M40" s="20"/>
      <c r="N40" s="20"/>
      <c r="O40" s="20"/>
      <c r="P40" s="20"/>
    </row>
    <row r="41" spans="3:16">
      <c r="C41" s="2" t="s">
        <v>7</v>
      </c>
      <c r="D41" s="8">
        <v>78.033734898810465</v>
      </c>
      <c r="E41" s="8">
        <v>80.456484880000019</v>
      </c>
      <c r="F41" s="19">
        <f t="shared" si="4"/>
        <v>-3.0112550713631947</v>
      </c>
      <c r="G41" s="18">
        <v>13.058528000000001</v>
      </c>
      <c r="H41" s="8">
        <v>10.550484000000001</v>
      </c>
      <c r="I41" s="19">
        <f t="shared" si="5"/>
        <v>23.771838334620483</v>
      </c>
      <c r="J41" s="19">
        <f t="shared" si="6"/>
        <v>0.92995967532349788</v>
      </c>
      <c r="K41" s="19">
        <f t="shared" si="7"/>
        <v>0.94765133243017108</v>
      </c>
      <c r="M41" s="20"/>
      <c r="N41" s="20"/>
      <c r="O41" s="20"/>
      <c r="P41" s="20"/>
    </row>
    <row r="42" spans="3:16">
      <c r="C42" s="13" t="s">
        <v>8</v>
      </c>
      <c r="D42" s="11">
        <v>1388.4260481568765</v>
      </c>
      <c r="E42" s="11">
        <v>1281.7816775899994</v>
      </c>
      <c r="F42" s="12">
        <f t="shared" si="4"/>
        <v>8.3200105315430619</v>
      </c>
      <c r="G42" s="11">
        <v>300.583618</v>
      </c>
      <c r="H42" s="11">
        <v>298.84643599999998</v>
      </c>
      <c r="I42" s="12">
        <f t="shared" si="5"/>
        <v>0.58129587330932964</v>
      </c>
      <c r="J42" s="12">
        <f t="shared" si="6"/>
        <v>16.54643646916276</v>
      </c>
      <c r="K42" s="12">
        <f t="shared" si="7"/>
        <v>15.097379862722418</v>
      </c>
      <c r="M42" s="20"/>
      <c r="N42" s="20"/>
      <c r="O42" s="20"/>
      <c r="P42" s="20"/>
    </row>
    <row r="43" spans="3:16">
      <c r="C43" s="3" t="s">
        <v>9</v>
      </c>
      <c r="D43" s="8">
        <v>1226.2251541501</v>
      </c>
      <c r="E43" s="8">
        <v>1100.5986188499992</v>
      </c>
      <c r="F43" s="19">
        <f t="shared" si="4"/>
        <v>11.414382423209503</v>
      </c>
      <c r="G43" s="18">
        <v>206.44871900000001</v>
      </c>
      <c r="H43" s="8">
        <v>218.52030500000001</v>
      </c>
      <c r="I43" s="19">
        <f t="shared" si="5"/>
        <v>-5.5242399556416473</v>
      </c>
      <c r="J43" s="19">
        <f t="shared" si="6"/>
        <v>14.613422614022749</v>
      </c>
      <c r="K43" s="19">
        <f t="shared" si="7"/>
        <v>12.963327308912474</v>
      </c>
      <c r="M43" s="20"/>
      <c r="N43" s="20"/>
      <c r="O43" s="20"/>
      <c r="P43" s="20"/>
    </row>
    <row r="44" spans="3:16">
      <c r="C44" s="3" t="s">
        <v>10</v>
      </c>
      <c r="D44" s="8">
        <v>162.20089400677685</v>
      </c>
      <c r="E44" s="8">
        <v>181.18305874000004</v>
      </c>
      <c r="F44" s="19">
        <f t="shared" si="4"/>
        <v>-10.476787876985142</v>
      </c>
      <c r="G44" s="18">
        <v>94.134899000000004</v>
      </c>
      <c r="H44" s="8">
        <v>80.326131000000004</v>
      </c>
      <c r="I44" s="19">
        <f t="shared" si="5"/>
        <v>17.190879017937519</v>
      </c>
      <c r="J44" s="19">
        <f t="shared" si="6"/>
        <v>1.9330138551400118</v>
      </c>
      <c r="K44" s="19">
        <f t="shared" si="7"/>
        <v>2.134052553809942</v>
      </c>
      <c r="M44" s="20"/>
      <c r="N44" s="20"/>
      <c r="O44" s="20"/>
      <c r="P44" s="20"/>
    </row>
    <row r="45" spans="3:16">
      <c r="C45" s="14" t="s">
        <v>11</v>
      </c>
      <c r="D45" s="11">
        <v>4290.0384712902141</v>
      </c>
      <c r="E45" s="11">
        <v>4150.5422918699178</v>
      </c>
      <c r="F45" s="12">
        <f t="shared" si="4"/>
        <v>3.3609145410598842</v>
      </c>
      <c r="G45" s="11">
        <v>3687.6656210000001</v>
      </c>
      <c r="H45" s="11">
        <v>3809.8466400000002</v>
      </c>
      <c r="I45" s="12">
        <f t="shared" si="5"/>
        <v>-3.2069799796455953</v>
      </c>
      <c r="J45" s="12">
        <f t="shared" si="6"/>
        <v>51.12612883466096</v>
      </c>
      <c r="K45" s="12">
        <f t="shared" si="7"/>
        <v>48.886885116404585</v>
      </c>
      <c r="M45" s="20"/>
      <c r="N45" s="20"/>
      <c r="O45" s="20"/>
      <c r="P45" s="20"/>
    </row>
    <row r="46" spans="3:16">
      <c r="C46" s="3" t="s">
        <v>12</v>
      </c>
      <c r="D46" s="8">
        <v>1840.5538657147381</v>
      </c>
      <c r="E46" s="8">
        <v>1988.8712835500003</v>
      </c>
      <c r="F46" s="19">
        <f t="shared" si="4"/>
        <v>-7.4573663495470441</v>
      </c>
      <c r="G46" s="18">
        <v>1762.0930800000001</v>
      </c>
      <c r="H46" s="8">
        <v>1947.134155</v>
      </c>
      <c r="I46" s="19">
        <f t="shared" si="5"/>
        <v>-9.50325248647286</v>
      </c>
      <c r="J46" s="19">
        <f t="shared" si="6"/>
        <v>21.934627089105007</v>
      </c>
      <c r="K46" s="19">
        <f t="shared" si="7"/>
        <v>23.425787550865</v>
      </c>
      <c r="M46" s="20"/>
      <c r="N46" s="20"/>
      <c r="O46" s="20"/>
      <c r="P46" s="20"/>
    </row>
    <row r="47" spans="3:16">
      <c r="C47" s="3" t="s">
        <v>13</v>
      </c>
      <c r="D47" s="8">
        <v>2449.4846055754756</v>
      </c>
      <c r="E47" s="8">
        <v>2161.6710083199177</v>
      </c>
      <c r="F47" s="19">
        <f t="shared" si="4"/>
        <v>13.314403354988372</v>
      </c>
      <c r="G47" s="18">
        <v>1925.572541</v>
      </c>
      <c r="H47" s="8">
        <v>1862.712485</v>
      </c>
      <c r="I47" s="19">
        <f t="shared" si="5"/>
        <v>3.3746515635771885</v>
      </c>
      <c r="J47" s="19">
        <f t="shared" si="6"/>
        <v>29.191501745555946</v>
      </c>
      <c r="K47" s="19">
        <f t="shared" si="7"/>
        <v>25.461097565539593</v>
      </c>
      <c r="M47" s="20"/>
      <c r="N47" s="20"/>
      <c r="O47" s="20"/>
      <c r="P47" s="20"/>
    </row>
    <row r="48" spans="3:16">
      <c r="C48" s="2" t="s">
        <v>14</v>
      </c>
      <c r="D48" s="8">
        <v>351.81094615488195</v>
      </c>
      <c r="E48" s="8">
        <v>434.80439533000009</v>
      </c>
      <c r="F48" s="19">
        <f t="shared" si="4"/>
        <v>-19.087536847949579</v>
      </c>
      <c r="G48" s="18">
        <v>36.465209000000002</v>
      </c>
      <c r="H48" s="8">
        <v>58.342568</v>
      </c>
      <c r="I48" s="19">
        <f t="shared" si="5"/>
        <v>-37.498107728134286</v>
      </c>
      <c r="J48" s="19">
        <f t="shared" si="6"/>
        <v>4.1926737671303487</v>
      </c>
      <c r="K48" s="19">
        <f t="shared" si="7"/>
        <v>5.1213145241869205</v>
      </c>
      <c r="M48" s="20"/>
      <c r="N48" s="20"/>
      <c r="O48" s="20"/>
      <c r="P48" s="20"/>
    </row>
    <row r="49" spans="3:16">
      <c r="C49" s="2" t="s">
        <v>15</v>
      </c>
      <c r="D49" s="8">
        <v>53.174549558817439</v>
      </c>
      <c r="E49" s="8">
        <v>118.33072181999998</v>
      </c>
      <c r="F49" s="19">
        <f t="shared" si="4"/>
        <v>-55.062769210768046</v>
      </c>
      <c r="G49" s="18">
        <v>61.683140999999999</v>
      </c>
      <c r="H49" s="8">
        <v>151.67971900000001</v>
      </c>
      <c r="I49" s="19">
        <f t="shared" si="5"/>
        <v>-59.333296892513367</v>
      </c>
      <c r="J49" s="19">
        <f t="shared" si="6"/>
        <v>0.63370267881340292</v>
      </c>
      <c r="K49" s="19">
        <f t="shared" si="7"/>
        <v>1.3937505021179701</v>
      </c>
      <c r="M49" s="20"/>
      <c r="N49" s="20"/>
      <c r="O49" s="20"/>
      <c r="P49" s="20"/>
    </row>
    <row r="50" spans="3:16">
      <c r="C50" s="2" t="s">
        <v>16</v>
      </c>
      <c r="D50" s="8">
        <v>198.58586971544952</v>
      </c>
      <c r="E50" s="8">
        <v>153.35507219000004</v>
      </c>
      <c r="F50" s="19">
        <f t="shared" si="4"/>
        <v>29.494164672564949</v>
      </c>
      <c r="G50" s="18">
        <v>19.152930000000001</v>
      </c>
      <c r="H50" s="8">
        <v>8.3619269999999997</v>
      </c>
      <c r="I50" s="19">
        <f t="shared" si="5"/>
        <v>129.04923709570775</v>
      </c>
      <c r="J50" s="19">
        <f t="shared" si="6"/>
        <v>2.366628371228058</v>
      </c>
      <c r="K50" s="19">
        <f t="shared" si="7"/>
        <v>1.8062824732217979</v>
      </c>
      <c r="M50" s="20"/>
      <c r="N50" s="20"/>
      <c r="O50" s="20"/>
      <c r="P50" s="20"/>
    </row>
    <row r="51" spans="3:16">
      <c r="C51" s="2" t="s">
        <v>17</v>
      </c>
      <c r="D51" s="8">
        <v>77.38200148111828</v>
      </c>
      <c r="E51" s="8">
        <v>61.937915690000011</v>
      </c>
      <c r="F51" s="19">
        <f t="shared" si="4"/>
        <v>24.934784483895285</v>
      </c>
      <c r="G51" s="18">
        <v>19.926354</v>
      </c>
      <c r="H51" s="8">
        <v>20.613154999999999</v>
      </c>
      <c r="I51" s="19">
        <f t="shared" si="5"/>
        <v>-3.3318577384199557</v>
      </c>
      <c r="J51" s="19">
        <f t="shared" si="6"/>
        <v>0.92219270379124407</v>
      </c>
      <c r="K51" s="19">
        <f t="shared" si="7"/>
        <v>0.72953160232043313</v>
      </c>
      <c r="M51" s="20"/>
      <c r="N51" s="20"/>
      <c r="O51" s="20"/>
      <c r="P51" s="20"/>
    </row>
    <row r="52" spans="3:16">
      <c r="C52" s="1" t="s">
        <v>18</v>
      </c>
      <c r="D52" s="9">
        <v>180.90760498393124</v>
      </c>
      <c r="E52" s="9">
        <v>163.98539977999903</v>
      </c>
      <c r="F52" s="19">
        <f t="shared" si="4"/>
        <v>10.319336493757888</v>
      </c>
      <c r="G52" s="9">
        <v>46.473737</v>
      </c>
      <c r="H52" s="9">
        <v>81.362148000000005</v>
      </c>
      <c r="I52" s="19">
        <f t="shared" si="5"/>
        <v>-42.880395684735369</v>
      </c>
      <c r="J52" s="19">
        <f t="shared" si="6"/>
        <v>2.1559493187474339</v>
      </c>
      <c r="K52" s="19">
        <f t="shared" si="7"/>
        <v>1.9314910766035736</v>
      </c>
      <c r="M52" s="20"/>
      <c r="N52" s="20"/>
      <c r="O52" s="20"/>
      <c r="P52" s="20"/>
    </row>
    <row r="53" spans="3:16">
      <c r="C53" s="29" t="s">
        <v>35</v>
      </c>
    </row>
    <row r="56" spans="3:16">
      <c r="C56" s="26"/>
      <c r="D56" s="26"/>
      <c r="F56" s="20"/>
      <c r="G56" s="20"/>
    </row>
    <row r="57" spans="3:16">
      <c r="C57" s="27"/>
      <c r="D57" s="27"/>
      <c r="F57" s="20"/>
      <c r="G57" s="20"/>
    </row>
    <row r="58" spans="3:16">
      <c r="C58" s="28"/>
      <c r="D58" s="27"/>
      <c r="F58" s="20"/>
      <c r="G58" s="20"/>
    </row>
    <row r="59" spans="3:16">
      <c r="C59" s="27"/>
      <c r="D59" s="27"/>
      <c r="F59" s="20"/>
      <c r="G59" s="20"/>
    </row>
    <row r="60" spans="3:16">
      <c r="C60" s="27"/>
      <c r="D60" s="27"/>
      <c r="F60" s="20"/>
      <c r="G60" s="20"/>
    </row>
    <row r="61" spans="3:16">
      <c r="C61" s="27"/>
      <c r="D61" s="27"/>
      <c r="F61" s="20"/>
      <c r="G61" s="20"/>
    </row>
    <row r="62" spans="3:16">
      <c r="C62" s="28"/>
      <c r="D62" s="27"/>
      <c r="F62" s="20"/>
      <c r="G62" s="20"/>
    </row>
    <row r="63" spans="3:16">
      <c r="C63" s="28"/>
      <c r="D63" s="27"/>
      <c r="F63" s="20"/>
      <c r="G63" s="20"/>
    </row>
    <row r="64" spans="3:16">
      <c r="C64" s="27"/>
      <c r="D64" s="27"/>
      <c r="F64" s="20"/>
      <c r="G64" s="20"/>
    </row>
    <row r="65" spans="3:7">
      <c r="C65" s="28"/>
      <c r="D65" s="27"/>
      <c r="F65" s="20"/>
      <c r="G65" s="20"/>
    </row>
    <row r="66" spans="3:7">
      <c r="C66" s="28"/>
      <c r="D66" s="27"/>
      <c r="F66" s="20"/>
      <c r="G66" s="20"/>
    </row>
    <row r="67" spans="3:7">
      <c r="C67" s="27"/>
      <c r="D67" s="27"/>
      <c r="F67" s="20"/>
      <c r="G67" s="20"/>
    </row>
    <row r="68" spans="3:7">
      <c r="C68" s="28"/>
      <c r="D68" s="27"/>
      <c r="F68" s="20"/>
      <c r="G68" s="20"/>
    </row>
    <row r="69" spans="3:7">
      <c r="C69" s="28"/>
      <c r="D69" s="27"/>
      <c r="F69" s="20"/>
      <c r="G69" s="20"/>
    </row>
    <row r="70" spans="3:7">
      <c r="C70" s="28"/>
      <c r="D70" s="27"/>
      <c r="F70" s="20"/>
      <c r="G70" s="20"/>
    </row>
    <row r="71" spans="3:7">
      <c r="C71" s="28"/>
      <c r="D71" s="27"/>
      <c r="F71" s="20"/>
      <c r="G71" s="20"/>
    </row>
    <row r="72" spans="3:7">
      <c r="C72" s="28"/>
      <c r="D72" s="27"/>
      <c r="F72" s="20"/>
      <c r="G72" s="20"/>
    </row>
    <row r="73" spans="3:7">
      <c r="C73" s="28"/>
      <c r="D73" s="27"/>
      <c r="F73" s="20"/>
      <c r="G73" s="20"/>
    </row>
    <row r="74" spans="3:7">
      <c r="C74" s="27"/>
      <c r="D74" s="27"/>
      <c r="F74" s="20"/>
      <c r="G74" s="20"/>
    </row>
  </sheetData>
  <mergeCells count="9">
    <mergeCell ref="C2:C4"/>
    <mergeCell ref="D2:F2"/>
    <mergeCell ref="J2:K2"/>
    <mergeCell ref="C31:C33"/>
    <mergeCell ref="D31:F31"/>
    <mergeCell ref="J31:K31"/>
    <mergeCell ref="E30:K30"/>
    <mergeCell ref="G2:I2"/>
    <mergeCell ref="G31:I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2012-03-23T09:19:40Z</dcterms:created>
  <dcterms:modified xsi:type="dcterms:W3CDTF">2014-03-24T15:43:29Z</dcterms:modified>
</cp:coreProperties>
</file>