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3" i="1"/>
  <c r="H22"/>
  <c r="H21"/>
  <c r="H20"/>
  <c r="H19"/>
  <c r="H18"/>
  <c r="H17"/>
  <c r="H16"/>
  <c r="H15"/>
  <c r="H14"/>
  <c r="H13"/>
  <c r="H12"/>
  <c r="H11"/>
  <c r="H10"/>
  <c r="H9"/>
  <c r="H8"/>
  <c r="H7"/>
  <c r="H6"/>
  <c r="H5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I35"/>
  <c r="J35"/>
  <c r="K35"/>
  <c r="I36"/>
  <c r="J36"/>
  <c r="K36"/>
  <c r="I37"/>
  <c r="J37"/>
  <c r="K37"/>
  <c r="I38"/>
  <c r="J38"/>
  <c r="K38"/>
  <c r="I39"/>
  <c r="J39"/>
  <c r="K39"/>
  <c r="I40"/>
  <c r="J40"/>
  <c r="K40"/>
  <c r="I41"/>
  <c r="J41"/>
  <c r="K41"/>
  <c r="I42"/>
  <c r="J42"/>
  <c r="K42"/>
  <c r="I43"/>
  <c r="J43"/>
  <c r="K43"/>
  <c r="I44"/>
  <c r="J44"/>
  <c r="K44"/>
  <c r="I45"/>
  <c r="J45"/>
  <c r="K45"/>
  <c r="I46"/>
  <c r="J46"/>
  <c r="K46"/>
  <c r="I47"/>
  <c r="J47"/>
  <c r="K47"/>
  <c r="I48"/>
  <c r="J48"/>
  <c r="K48"/>
  <c r="I49"/>
  <c r="J49"/>
  <c r="K49"/>
  <c r="I50"/>
  <c r="J50"/>
  <c r="K50"/>
  <c r="I51"/>
  <c r="J51"/>
  <c r="K51"/>
  <c r="I52"/>
  <c r="J52"/>
  <c r="K52"/>
  <c r="K34"/>
  <c r="J34"/>
  <c r="I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34"/>
  <c r="F6" l="1"/>
  <c r="I6"/>
  <c r="F7"/>
  <c r="I7"/>
  <c r="F8"/>
  <c r="I8"/>
  <c r="F9"/>
  <c r="I9"/>
  <c r="F10"/>
  <c r="I10"/>
  <c r="F11"/>
  <c r="I11"/>
  <c r="F12"/>
  <c r="I12"/>
  <c r="F13"/>
  <c r="I13"/>
  <c r="F14"/>
  <c r="I14"/>
  <c r="F15"/>
  <c r="I15"/>
  <c r="F16"/>
  <c r="I16"/>
  <c r="F17"/>
  <c r="I17"/>
  <c r="F18"/>
  <c r="I18"/>
  <c r="F19"/>
  <c r="I19"/>
  <c r="F20"/>
  <c r="I20"/>
  <c r="F21"/>
  <c r="I21"/>
  <c r="F22"/>
  <c r="I22"/>
  <c r="F23"/>
  <c r="I23"/>
  <c r="I5"/>
  <c r="K6"/>
  <c r="J6"/>
  <c r="F5" l="1"/>
  <c r="J5"/>
  <c r="K5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<sst xmlns="http://schemas.openxmlformats.org/spreadsheetml/2006/main" count="76" uniqueCount="36">
  <si>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</si>
  <si>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</si>
  <si>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</si>
  <si>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</si>
  <si>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</si>
  <si>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</si>
  <si>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</si>
  <si>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</si>
  <si>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</si>
  <si>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</si>
  <si>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</si>
  <si>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</si>
  <si>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</si>
  <si>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</si>
  <si>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</si>
  <si>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</si>
  <si>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</si>
  <si>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</si>
  <si>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</si>
  <si>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</si>
  <si>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</si>
  <si>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</si>
  <si>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</si>
  <si>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</si>
  <si>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</si>
  <si>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</si>
  <si>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</si>
  <si>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</si>
  <si>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</si>
  <si>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INSURANCE PROFILE Review</t>
  </si>
  <si>
    <t>Currency conversions were calculed for an average exchange rate of:</t>
  </si>
  <si>
    <t>www.insuranceprofile.ro</t>
  </si>
  <si>
    <t>PAID CLAIMS</t>
  </si>
  <si>
    <t>Market porfolio as of December 31st, 2012</t>
  </si>
  <si>
    <t>RON 4.4560/EUR - in  2012</t>
  </si>
  <si>
    <t>RON 4.2379/EUR - in  2011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</si>
</sst>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(* #,##0.00_);_(* \(#,##0.00\);_(* \-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2.1"/>
      <color theme="10"/>
      <name val="Calibri"/>
      <family val="2"/>
    </font>
    <font>
      <u/>
      <sz val="10"/>
      <color theme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5" fillId="0" borderId="1" xfId="0" applyFont="1" applyFill="1" applyBorder="1" applyAlignment="1">
      <alignment horizontal="left" indent="2"/>
    </xf>
    <xf numFmtId="165" fontId="5" fillId="0" borderId="1" xfId="0" applyNumberFormat="1" applyFont="1" applyFill="1" applyBorder="1" applyAlignment="1">
      <alignment horizontal="left" indent="2"/>
    </xf>
    <xf numFmtId="0" fontId="7" fillId="0" borderId="1" xfId="0" applyFont="1" applyFill="1" applyBorder="1" applyAlignment="1" applyProtection="1">
      <alignment horizontal="left" wrapText="1" indent="6"/>
      <protection locked="0"/>
    </xf>
    <xf numFmtId="0" fontId="5" fillId="0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164" fontId="8" fillId="0" borderId="1" xfId="1" applyFont="1" applyFill="1" applyBorder="1"/>
    <xf numFmtId="164" fontId="1" fillId="0" borderId="1" xfId="1" applyFont="1" applyFill="1" applyBorder="1"/>
    <xf numFmtId="0" fontId="3" fillId="5" borderId="1" xfId="0" applyFont="1" applyFill="1" applyBorder="1"/>
    <xf numFmtId="164" fontId="4" fillId="5" borderId="1" xfId="1" applyFont="1" applyFill="1" applyBorder="1"/>
    <xf numFmtId="164" fontId="2" fillId="5" borderId="1" xfId="1" applyFont="1" applyFill="1" applyBorder="1"/>
    <xf numFmtId="0" fontId="3" fillId="5" borderId="1" xfId="0" applyFont="1" applyFill="1" applyBorder="1" applyAlignment="1">
      <alignment horizontal="left" indent="2"/>
    </xf>
    <xf numFmtId="0" fontId="6" fillId="5" borderId="1" xfId="0" applyFont="1" applyFill="1" applyBorder="1" applyAlignment="1" applyProtection="1">
      <alignment horizontal="left" wrapText="1" indent="2"/>
      <protection locked="0"/>
    </xf>
    <xf numFmtId="0" fontId="5" fillId="0" borderId="0" xfId="0" applyFont="1"/>
    <xf numFmtId="0" fontId="3" fillId="0" borderId="0" xfId="0" applyFont="1"/>
    <xf numFmtId="0" fontId="12" fillId="0" borderId="0" xfId="2" applyFont="1" applyAlignment="1" applyProtection="1"/>
    <xf numFmtId="0" fontId="8" fillId="0" borderId="0" xfId="0" applyFont="1" applyFill="1" applyBorder="1"/>
    <xf numFmtId="164" fontId="13" fillId="0" borderId="1" xfId="1" applyFont="1" applyFill="1" applyBorder="1"/>
    <xf numFmtId="164" fontId="15" fillId="0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164" fontId="0" fillId="0" borderId="0" xfId="1" applyFont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suranceprofile.r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52"/>
  <sheetViews>
    <sheetView tabSelected="1" topLeftCell="A22" workbookViewId="0">
      <selection activeCell="Q26" sqref="Q26"/>
    </sheetView>
  </sheetViews>
  <sheetFormatPr defaultRowHeight="15"/>
  <cols>
    <col min="3" max="3" width="33" customWidth="1"/>
    <col min="4" max="4" width="13" customWidth="1"/>
    <col min="5" max="5" width="12.42578125" bestFit="1" customWidth="1"/>
    <col min="6" max="6" width="9.42578125" bestFit="1" customWidth="1"/>
    <col min="7" max="8" width="12.42578125" bestFit="1" customWidth="1"/>
    <col min="9" max="11" width="9.42578125" bestFit="1" customWidth="1"/>
    <col min="13" max="16" width="12.28515625" bestFit="1" customWidth="1"/>
  </cols>
  <sheetData>
    <row r="1" spans="3:11">
      <c r="C1" s="7" t="s">
        <v>33</v>
      </c>
    </row>
    <row r="2" spans="3:11">
      <c r="C2" s="21" t="s">
        <v>0</v>
      </c>
      <c r="D2" s="22" t="s">
        <v>19</v>
      </c>
      <c r="E2" s="22"/>
      <c r="F2" s="22"/>
      <c r="G2" s="25" t="s">
        <v>32</v>
      </c>
      <c r="H2" s="25"/>
      <c r="I2" s="25"/>
      <c r="J2" s="23" t="s">
        <v>20</v>
      </c>
      <c r="K2" s="23"/>
    </row>
    <row r="3" spans="3:11">
      <c r="C3" s="21"/>
      <c r="D3" s="5">
        <v>2012</v>
      </c>
      <c r="E3" s="5">
        <v>2011</v>
      </c>
      <c r="F3" s="5" t="s">
        <v>21</v>
      </c>
      <c r="G3" s="5">
        <v>2012</v>
      </c>
      <c r="H3" s="5">
        <v>2011</v>
      </c>
      <c r="I3" s="5" t="s">
        <v>21</v>
      </c>
      <c r="J3" s="5">
        <v>2012</v>
      </c>
      <c r="K3" s="5">
        <v>2011</v>
      </c>
    </row>
    <row r="4" spans="3:11">
      <c r="C4" s="21"/>
      <c r="D4" s="6" t="s">
        <v>22</v>
      </c>
      <c r="E4" s="6" t="s">
        <v>22</v>
      </c>
      <c r="F4" s="6" t="s">
        <v>23</v>
      </c>
      <c r="G4" s="6" t="s">
        <v>22</v>
      </c>
      <c r="H4" s="6" t="s">
        <v>22</v>
      </c>
      <c r="I4" s="6" t="s">
        <v>23</v>
      </c>
      <c r="J4" s="6" t="s">
        <v>23</v>
      </c>
      <c r="K4" s="6" t="s">
        <v>23</v>
      </c>
    </row>
    <row r="5" spans="3:11">
      <c r="C5" s="10" t="s">
        <v>1</v>
      </c>
      <c r="D5" s="11">
        <f>D34/4.456</f>
        <v>1895.6684243937491</v>
      </c>
      <c r="E5" s="11">
        <f>E34/4.2379</f>
        <v>1862.4334843460204</v>
      </c>
      <c r="F5" s="12">
        <f>D5*100/E5-100</f>
        <v>1.7844900409637461</v>
      </c>
      <c r="G5" s="11">
        <f>G34/4.456</f>
        <v>1050.0050469074977</v>
      </c>
      <c r="H5" s="11">
        <f>H34/4.2379</f>
        <v>1063.1321773492582</v>
      </c>
      <c r="I5" s="12">
        <f>G5*100/H5-100</f>
        <v>-1.2347599594333332</v>
      </c>
      <c r="J5" s="12">
        <f>D5*100/$D$5</f>
        <v>100</v>
      </c>
      <c r="K5" s="12">
        <f>E5*100/$E$5</f>
        <v>100</v>
      </c>
    </row>
    <row r="6" spans="3:11">
      <c r="C6" s="10" t="s">
        <v>24</v>
      </c>
      <c r="D6" s="11">
        <f>D35/4.456</f>
        <v>402.37818955834155</v>
      </c>
      <c r="E6" s="11">
        <f>E35/4.2379</f>
        <v>400.71799075013575</v>
      </c>
      <c r="F6" s="12">
        <f t="shared" ref="F6:F23" si="0">D6*100/E6-100</f>
        <v>0.41430603230415386</v>
      </c>
      <c r="G6" s="11">
        <f>G35/4.456</f>
        <v>41.51183534560144</v>
      </c>
      <c r="H6" s="11">
        <f>H35/4.2379</f>
        <v>67.089720151490127</v>
      </c>
      <c r="I6" s="12">
        <f t="shared" ref="I6:I23" si="1">G6*100/H6-100</f>
        <v>-38.124894168783591</v>
      </c>
      <c r="J6" s="12">
        <f t="shared" ref="J6:J23" si="2">D6*100/$D$5</f>
        <v>21.226190423413605</v>
      </c>
      <c r="K6" s="12">
        <f t="shared" ref="K6:K23" si="3">E6*100/$E$5</f>
        <v>21.51582830303574</v>
      </c>
    </row>
    <row r="7" spans="3:11">
      <c r="C7" s="1" t="s">
        <v>2</v>
      </c>
      <c r="D7" s="8">
        <f>D36/4.456</f>
        <v>258.95160848918147</v>
      </c>
      <c r="E7" s="8">
        <f>E36/4.2379</f>
        <v>255.6640992000755</v>
      </c>
      <c r="F7" s="9">
        <f t="shared" si="0"/>
        <v>1.2858705228430409</v>
      </c>
      <c r="G7" s="8">
        <f>G36/4.456</f>
        <v>39.152342044434477</v>
      </c>
      <c r="H7" s="8">
        <f>H36/4.2379</f>
        <v>58.615869187569324</v>
      </c>
      <c r="I7" s="9">
        <f t="shared" si="1"/>
        <v>-33.205217994553735</v>
      </c>
      <c r="J7" s="9">
        <f t="shared" si="2"/>
        <v>13.660174171651162</v>
      </c>
      <c r="K7" s="9">
        <f t="shared" si="3"/>
        <v>13.727421749499422</v>
      </c>
    </row>
    <row r="8" spans="3:11">
      <c r="C8" s="1" t="s">
        <v>3</v>
      </c>
      <c r="D8" s="8">
        <f>D37/4.456</f>
        <v>142.75728881068474</v>
      </c>
      <c r="E8" s="8">
        <f>E37/4.2379</f>
        <v>144.59160409636848</v>
      </c>
      <c r="F8" s="9">
        <f t="shared" si="0"/>
        <v>-1.2686181173155688</v>
      </c>
      <c r="G8" s="8">
        <f>G37/4.456</f>
        <v>2.2293283393177736</v>
      </c>
      <c r="H8" s="8">
        <f>H37/4.2379</f>
        <v>8.4336015479364796</v>
      </c>
      <c r="I8" s="9">
        <f t="shared" si="1"/>
        <v>-73.566117314811464</v>
      </c>
      <c r="J8" s="9">
        <f t="shared" si="2"/>
        <v>7.5307098527180321</v>
      </c>
      <c r="K8" s="9">
        <f t="shared" si="3"/>
        <v>7.7635848641939953</v>
      </c>
    </row>
    <row r="9" spans="3:11">
      <c r="C9" s="1" t="s">
        <v>4</v>
      </c>
      <c r="D9" s="8">
        <f>D38/4.456</f>
        <v>0.66929225847535556</v>
      </c>
      <c r="E9" s="8">
        <f>E38/4.2379</f>
        <v>0.462287453691759</v>
      </c>
      <c r="F9" s="9">
        <f t="shared" si="0"/>
        <v>44.778373959856992</v>
      </c>
      <c r="G9" s="8">
        <f>G38/4.456</f>
        <v>0.1301649618491873</v>
      </c>
      <c r="H9" s="8">
        <f>H38/4.2379</f>
        <v>4.0249415984334611E-2</v>
      </c>
      <c r="I9" s="9">
        <f t="shared" si="1"/>
        <v>223.39590194264809</v>
      </c>
      <c r="J9" s="9">
        <f t="shared" si="2"/>
        <v>3.5306399044410998E-2</v>
      </c>
      <c r="K9" s="9">
        <f t="shared" si="3"/>
        <v>2.4821689342322352E-2</v>
      </c>
    </row>
    <row r="10" spans="3:11">
      <c r="C10" s="10" t="s">
        <v>5</v>
      </c>
      <c r="D10" s="11">
        <f>D39/4.456</f>
        <v>1493.290234835408</v>
      </c>
      <c r="E10" s="11">
        <f>E39/4.2379</f>
        <v>1461.7154935958847</v>
      </c>
      <c r="F10" s="12">
        <f t="shared" si="0"/>
        <v>2.160115383455917</v>
      </c>
      <c r="G10" s="11">
        <f>G39/4.456</f>
        <v>1008.4932115618963</v>
      </c>
      <c r="H10" s="11">
        <f>H39/4.2379</f>
        <v>996.04245719776804</v>
      </c>
      <c r="I10" s="12">
        <f t="shared" si="1"/>
        <v>1.2500224537774045</v>
      </c>
      <c r="J10" s="12">
        <f t="shared" si="2"/>
        <v>78.773809576586416</v>
      </c>
      <c r="K10" s="12">
        <f t="shared" si="3"/>
        <v>78.484171696964268</v>
      </c>
    </row>
    <row r="11" spans="3:11">
      <c r="C11" s="2" t="s">
        <v>6</v>
      </c>
      <c r="D11" s="8">
        <f>D40/4.456</f>
        <v>60.466627195443728</v>
      </c>
      <c r="E11" s="8">
        <f>E40/4.2379</f>
        <v>18.992624802378543</v>
      </c>
      <c r="F11" s="9">
        <f t="shared" si="0"/>
        <v>218.36898703896463</v>
      </c>
      <c r="G11" s="8">
        <f>G40/4.456</f>
        <v>3.2812064385098734</v>
      </c>
      <c r="H11" s="8">
        <f>H40/4.2379</f>
        <v>3.6424710173096564</v>
      </c>
      <c r="I11" s="9">
        <f t="shared" si="1"/>
        <v>-9.9181181424091136</v>
      </c>
      <c r="J11" s="9">
        <f t="shared" si="2"/>
        <v>3.1897259255548063</v>
      </c>
      <c r="K11" s="9">
        <f t="shared" si="3"/>
        <v>1.0197746637404161</v>
      </c>
    </row>
    <row r="12" spans="3:11">
      <c r="C12" s="2" t="s">
        <v>7</v>
      </c>
      <c r="D12" s="8">
        <f>D41/4.456</f>
        <v>17.642547961292653</v>
      </c>
      <c r="E12" s="8">
        <f>E41/4.2379</f>
        <v>12.226669454210814</v>
      </c>
      <c r="F12" s="9">
        <f t="shared" si="0"/>
        <v>44.295615640583407</v>
      </c>
      <c r="G12" s="8">
        <f>G41/4.456</f>
        <v>5.1525920117168891</v>
      </c>
      <c r="H12" s="8">
        <f>H41/4.2379</f>
        <v>2.4720467684466367</v>
      </c>
      <c r="I12" s="9">
        <f t="shared" si="1"/>
        <v>108.43424475155177</v>
      </c>
      <c r="J12" s="9">
        <f t="shared" si="2"/>
        <v>0.93067689128888087</v>
      </c>
      <c r="K12" s="9">
        <f t="shared" si="3"/>
        <v>0.6564889193078548</v>
      </c>
    </row>
    <row r="13" spans="3:11">
      <c r="C13" s="13" t="s">
        <v>8</v>
      </c>
      <c r="D13" s="11">
        <f>D42/4.456</f>
        <v>279.74392168675655</v>
      </c>
      <c r="E13" s="11">
        <f>E42/4.2379</f>
        <v>316.45354947261615</v>
      </c>
      <c r="F13" s="12">
        <f t="shared" si="0"/>
        <v>-11.600321073041471</v>
      </c>
      <c r="G13" s="11">
        <f>G42/4.456</f>
        <v>66.770255240125678</v>
      </c>
      <c r="H13" s="11">
        <f>H42/4.2379</f>
        <v>69.657088245831901</v>
      </c>
      <c r="I13" s="12">
        <f t="shared" si="1"/>
        <v>-4.1443492376800037</v>
      </c>
      <c r="J13" s="12">
        <f t="shared" si="2"/>
        <v>14.75700697901433</v>
      </c>
      <c r="K13" s="12">
        <f t="shared" si="3"/>
        <v>16.991401418222271</v>
      </c>
    </row>
    <row r="14" spans="3:11">
      <c r="C14" s="3" t="s">
        <v>9</v>
      </c>
      <c r="D14" s="8">
        <f>D43/4.456</f>
        <v>243.50477557825852</v>
      </c>
      <c r="E14" s="8">
        <f>E43/4.2379</f>
        <v>278.50911850444794</v>
      </c>
      <c r="F14" s="9">
        <f t="shared" si="0"/>
        <v>-12.568472843602919</v>
      </c>
      <c r="G14" s="8">
        <f>G43/4.456</f>
        <v>48.723022208258527</v>
      </c>
      <c r="H14" s="8">
        <f>H43/4.2379</f>
        <v>56.251234127320402</v>
      </c>
      <c r="I14" s="9">
        <f t="shared" si="1"/>
        <v>-13.383194228276551</v>
      </c>
      <c r="J14" s="9">
        <f t="shared" si="2"/>
        <v>12.845325292377195</v>
      </c>
      <c r="K14" s="9">
        <f t="shared" si="3"/>
        <v>14.954043773662303</v>
      </c>
    </row>
    <row r="15" spans="3:11">
      <c r="C15" s="3" t="s">
        <v>10</v>
      </c>
      <c r="D15" s="8">
        <f>D44/4.456</f>
        <v>36.239146108498019</v>
      </c>
      <c r="E15" s="8">
        <f>E44/4.2379</f>
        <v>37.944430968168199</v>
      </c>
      <c r="F15" s="9">
        <f t="shared" si="0"/>
        <v>-4.4941637446105034</v>
      </c>
      <c r="G15" s="8">
        <f>G44/4.456</f>
        <v>18.047233031867147</v>
      </c>
      <c r="H15" s="8">
        <f>H44/4.2379</f>
        <v>13.405854118511504</v>
      </c>
      <c r="I15" s="9">
        <f t="shared" si="1"/>
        <v>34.622030586970084</v>
      </c>
      <c r="J15" s="9">
        <f t="shared" si="2"/>
        <v>1.9116816866371349</v>
      </c>
      <c r="K15" s="9">
        <f t="shared" si="3"/>
        <v>2.0373576445599668</v>
      </c>
    </row>
    <row r="16" spans="3:11">
      <c r="C16" s="14" t="s">
        <v>11</v>
      </c>
      <c r="D16" s="11">
        <f>D45/4.456</f>
        <v>931.03975821811434</v>
      </c>
      <c r="E16" s="11">
        <f>E45/4.2379</f>
        <v>943.74320832723765</v>
      </c>
      <c r="F16" s="12">
        <f t="shared" si="0"/>
        <v>-1.3460706256779247</v>
      </c>
      <c r="G16" s="11">
        <f>G45/4.456</f>
        <v>861.05430217459605</v>
      </c>
      <c r="H16" s="11">
        <f>H45/4.2379</f>
        <v>864.48381276735904</v>
      </c>
      <c r="I16" s="12">
        <f t="shared" si="1"/>
        <v>-0.39671195019656125</v>
      </c>
      <c r="J16" s="12">
        <f t="shared" si="2"/>
        <v>49.114061627938376</v>
      </c>
      <c r="K16" s="12">
        <f t="shared" si="3"/>
        <v>50.672585961298161</v>
      </c>
    </row>
    <row r="17" spans="3:15">
      <c r="C17" s="3" t="s">
        <v>12</v>
      </c>
      <c r="D17" s="8">
        <f>D46/4.456</f>
        <v>446.39767668312379</v>
      </c>
      <c r="E17" s="8">
        <f>E46/4.2379</f>
        <v>478.76535422025063</v>
      </c>
      <c r="F17" s="9">
        <f t="shared" si="0"/>
        <v>-6.7606557683863713</v>
      </c>
      <c r="G17" s="8">
        <f>G46/4.456</f>
        <v>443.04300159111312</v>
      </c>
      <c r="H17" s="8">
        <f>H46/4.2379</f>
        <v>473.44428586163019</v>
      </c>
      <c r="I17" s="9">
        <f t="shared" si="1"/>
        <v>-6.4213013396474281</v>
      </c>
      <c r="J17" s="9">
        <f t="shared" si="2"/>
        <v>23.54829942508989</v>
      </c>
      <c r="K17" s="9">
        <f t="shared" si="3"/>
        <v>25.706440430991577</v>
      </c>
    </row>
    <row r="18" spans="3:15">
      <c r="C18" s="3" t="s">
        <v>13</v>
      </c>
      <c r="D18" s="8">
        <f>D47/4.456</f>
        <v>484.6420815349905</v>
      </c>
      <c r="E18" s="8">
        <f>E47/4.2379</f>
        <v>464.97785410698702</v>
      </c>
      <c r="F18" s="9">
        <f t="shared" si="0"/>
        <v>4.2290675253275509</v>
      </c>
      <c r="G18" s="8">
        <f>G47/4.456</f>
        <v>418.01130058348303</v>
      </c>
      <c r="H18" s="8">
        <f>H47/4.2379</f>
        <v>391.03952690572885</v>
      </c>
      <c r="I18" s="9">
        <f t="shared" si="1"/>
        <v>6.8974545594354879</v>
      </c>
      <c r="J18" s="9">
        <f t="shared" si="2"/>
        <v>25.565762202848486</v>
      </c>
      <c r="K18" s="9">
        <f t="shared" si="3"/>
        <v>24.966145530306576</v>
      </c>
    </row>
    <row r="19" spans="3:15">
      <c r="C19" s="2" t="s">
        <v>14</v>
      </c>
      <c r="D19" s="8">
        <f>D48/4.456</f>
        <v>95.47700356998385</v>
      </c>
      <c r="E19" s="8">
        <f>E48/4.2379</f>
        <v>63.740988532055972</v>
      </c>
      <c r="F19" s="9">
        <f t="shared" si="0"/>
        <v>49.789022368185442</v>
      </c>
      <c r="G19" s="8">
        <f>G48/4.456</f>
        <v>13.066277289048474</v>
      </c>
      <c r="H19" s="8">
        <f>H48/4.2379</f>
        <v>11.968423712059497</v>
      </c>
      <c r="I19" s="9">
        <f t="shared" si="1"/>
        <v>9.1729170306927585</v>
      </c>
      <c r="J19" s="9">
        <f t="shared" si="2"/>
        <v>5.0365877461148409</v>
      </c>
      <c r="K19" s="9">
        <f t="shared" si="3"/>
        <v>3.4224571813064317</v>
      </c>
    </row>
    <row r="20" spans="3:15">
      <c r="C20" s="2" t="s">
        <v>15</v>
      </c>
      <c r="D20" s="8">
        <f>D49/4.456</f>
        <v>26.584290354578094</v>
      </c>
      <c r="E20" s="8">
        <f>E49/4.2379</f>
        <v>29.811793883763183</v>
      </c>
      <c r="F20" s="9">
        <f t="shared" si="0"/>
        <v>-10.826264067735053</v>
      </c>
      <c r="G20" s="8">
        <f>G49/4.456</f>
        <v>34.041133976660682</v>
      </c>
      <c r="H20" s="8">
        <f>H49/4.2379</f>
        <v>27.94681185492815</v>
      </c>
      <c r="I20" s="9">
        <f t="shared" si="1"/>
        <v>21.806859950137238</v>
      </c>
      <c r="J20" s="9">
        <f t="shared" si="2"/>
        <v>1.4023702675260825</v>
      </c>
      <c r="K20" s="9">
        <f t="shared" si="3"/>
        <v>1.6006903942790405</v>
      </c>
    </row>
    <row r="21" spans="3:15">
      <c r="C21" s="2" t="s">
        <v>16</v>
      </c>
      <c r="D21" s="8">
        <f>D50/4.456</f>
        <v>33.71425677513465</v>
      </c>
      <c r="E21" s="8">
        <f>E50/4.2379</f>
        <v>26.899811463224708</v>
      </c>
      <c r="F21" s="9">
        <f t="shared" si="0"/>
        <v>25.332688004992562</v>
      </c>
      <c r="G21" s="8">
        <f>G50/4.456</f>
        <v>1.8547630857271094</v>
      </c>
      <c r="H21" s="8">
        <f>H50/4.2379</f>
        <v>1.0068613966695861</v>
      </c>
      <c r="I21" s="9">
        <f t="shared" si="1"/>
        <v>84.212354536795544</v>
      </c>
      <c r="J21" s="9">
        <f t="shared" si="2"/>
        <v>1.7784891250650416</v>
      </c>
      <c r="K21" s="9">
        <f t="shared" si="3"/>
        <v>1.4443367609807756</v>
      </c>
    </row>
    <row r="22" spans="3:15">
      <c r="C22" s="2" t="s">
        <v>17</v>
      </c>
      <c r="D22" s="8">
        <f>D51/4.456</f>
        <v>12.890165123591052</v>
      </c>
      <c r="E22" s="8">
        <f>E51/4.2379</f>
        <v>14.441522216191981</v>
      </c>
      <c r="F22" s="9">
        <f t="shared" si="0"/>
        <v>-10.74233774928193</v>
      </c>
      <c r="G22" s="8">
        <f>G51/4.456</f>
        <v>4.6590482428186712</v>
      </c>
      <c r="H22" s="8">
        <f>H51/4.2379</f>
        <v>5.014497272799419</v>
      </c>
      <c r="I22" s="9">
        <f t="shared" si="1"/>
        <v>-7.0884280246564515</v>
      </c>
      <c r="J22" s="9">
        <f t="shared" si="2"/>
        <v>0.67997994573937359</v>
      </c>
      <c r="K22" s="9">
        <f t="shared" si="3"/>
        <v>0.77541143549956171</v>
      </c>
    </row>
    <row r="23" spans="3:15">
      <c r="C23" s="1" t="s">
        <v>18</v>
      </c>
      <c r="D23" s="8">
        <f>D52/4.456</f>
        <v>35.731663950512868</v>
      </c>
      <c r="E23" s="8">
        <f>E52/4.2379</f>
        <v>35.405325444205772</v>
      </c>
      <c r="F23" s="9">
        <f t="shared" si="0"/>
        <v>0.92172152695323462</v>
      </c>
      <c r="G23" s="8">
        <f>G52/4.456</f>
        <v>18.613633102692688</v>
      </c>
      <c r="H23" s="8">
        <f>H52/4.2379</f>
        <v>9.8504441623639458</v>
      </c>
      <c r="I23" s="9">
        <f t="shared" si="1"/>
        <v>88.962373633979581</v>
      </c>
      <c r="J23" s="9">
        <f t="shared" si="2"/>
        <v>1.8849110683446741</v>
      </c>
      <c r="K23" s="9">
        <f t="shared" si="3"/>
        <v>1.9010249623297601</v>
      </c>
    </row>
    <row r="24" spans="3:15">
      <c r="C24" s="4"/>
    </row>
    <row r="25" spans="3:15" s="15" customFormat="1" ht="12.75">
      <c r="C25" s="16" t="s">
        <v>27</v>
      </c>
      <c r="D25" s="16" t="s">
        <v>28</v>
      </c>
      <c r="G25" s="16"/>
      <c r="K25" s="4"/>
    </row>
    <row r="26" spans="3:15" s="15" customFormat="1" ht="12.75">
      <c r="C26" s="15" t="s">
        <v>29</v>
      </c>
      <c r="D26" s="15" t="s">
        <v>30</v>
      </c>
      <c r="K26" s="4"/>
    </row>
    <row r="27" spans="3:15" s="15" customFormat="1" ht="12.75">
      <c r="C27" s="17" t="s">
        <v>31</v>
      </c>
      <c r="D27" s="18" t="s">
        <v>35</v>
      </c>
      <c r="G27" s="18"/>
      <c r="K27" s="4"/>
      <c r="N27" s="18"/>
      <c r="O27" s="18"/>
    </row>
    <row r="28" spans="3:15">
      <c r="D28" s="18" t="s">
        <v>34</v>
      </c>
      <c r="G28" s="18"/>
    </row>
    <row r="29" spans="3:15">
      <c r="D29" s="15"/>
      <c r="G29" s="15"/>
    </row>
    <row r="30" spans="3:15">
      <c r="C30" s="7" t="s">
        <v>33</v>
      </c>
      <c r="E30" s="24" t="s">
        <v>26</v>
      </c>
      <c r="F30" s="24"/>
      <c r="G30" s="24"/>
      <c r="H30" s="24"/>
      <c r="I30" s="24"/>
      <c r="J30" s="24"/>
      <c r="K30" s="24"/>
    </row>
    <row r="31" spans="3:15" ht="15" customHeight="1">
      <c r="C31" s="21" t="s">
        <v>0</v>
      </c>
      <c r="D31" s="22" t="s">
        <v>19</v>
      </c>
      <c r="E31" s="22"/>
      <c r="F31" s="22"/>
      <c r="G31" s="25" t="s">
        <v>32</v>
      </c>
      <c r="H31" s="25"/>
      <c r="I31" s="25"/>
      <c r="J31" s="23" t="s">
        <v>20</v>
      </c>
      <c r="K31" s="23"/>
    </row>
    <row r="32" spans="3:15">
      <c r="C32" s="21"/>
      <c r="D32" s="5">
        <v>2012</v>
      </c>
      <c r="E32" s="5">
        <v>2011</v>
      </c>
      <c r="F32" s="5" t="s">
        <v>21</v>
      </c>
      <c r="G32" s="5">
        <v>2012</v>
      </c>
      <c r="H32" s="5">
        <v>2011</v>
      </c>
      <c r="I32" s="5" t="s">
        <v>21</v>
      </c>
      <c r="J32" s="5">
        <v>2012</v>
      </c>
      <c r="K32" s="5">
        <v>2011</v>
      </c>
    </row>
    <row r="33" spans="3:16">
      <c r="C33" s="21"/>
      <c r="D33" s="6" t="s">
        <v>25</v>
      </c>
      <c r="E33" s="6" t="s">
        <v>25</v>
      </c>
      <c r="F33" s="6" t="s">
        <v>23</v>
      </c>
      <c r="G33" s="6" t="s">
        <v>25</v>
      </c>
      <c r="H33" s="6" t="s">
        <v>25</v>
      </c>
      <c r="I33" s="6" t="s">
        <v>23</v>
      </c>
      <c r="J33" s="6" t="s">
        <v>23</v>
      </c>
      <c r="K33" s="6" t="s">
        <v>23</v>
      </c>
    </row>
    <row r="34" spans="3:16">
      <c r="C34" s="10" t="s">
        <v>1</v>
      </c>
      <c r="D34" s="11">
        <v>8447.0984990985471</v>
      </c>
      <c r="E34" s="11">
        <v>7892.8068633099992</v>
      </c>
      <c r="F34" s="12">
        <f>D34*100/E34-100</f>
        <v>7.0227441946564397</v>
      </c>
      <c r="G34" s="12">
        <v>4678.8224890198098</v>
      </c>
      <c r="H34" s="11">
        <v>4505.4478543884215</v>
      </c>
      <c r="I34" s="12">
        <f>G34*100/H34-100</f>
        <v>3.8481110032716686</v>
      </c>
      <c r="J34" s="12">
        <f>D34*100/$D$34</f>
        <v>100</v>
      </c>
      <c r="K34" s="12">
        <f>E34*100/$E$34</f>
        <v>100</v>
      </c>
      <c r="M34" s="26"/>
      <c r="N34" s="26"/>
      <c r="O34" s="26"/>
      <c r="P34" s="26"/>
    </row>
    <row r="35" spans="3:16">
      <c r="C35" s="10" t="s">
        <v>24</v>
      </c>
      <c r="D35" s="11">
        <v>1792.9972126719701</v>
      </c>
      <c r="E35" s="11">
        <v>1698.2027730000002</v>
      </c>
      <c r="F35" s="12">
        <f t="shared" ref="F35:F52" si="4">D35*100/E35-100</f>
        <v>5.582044805197711</v>
      </c>
      <c r="G35" s="12">
        <v>184.97673830000002</v>
      </c>
      <c r="H35" s="11">
        <v>284.31952503000002</v>
      </c>
      <c r="I35" s="12">
        <f t="shared" ref="I35:I52" si="5">G35*100/H35-100</f>
        <v>-34.940543291748185</v>
      </c>
      <c r="J35" s="12">
        <f t="shared" ref="J35:J52" si="6">D35*100/$D$34</f>
        <v>21.226190423413605</v>
      </c>
      <c r="K35" s="12">
        <f t="shared" ref="K35:K52" si="7">E35*100/$E$34</f>
        <v>21.51582830303574</v>
      </c>
      <c r="M35" s="26"/>
      <c r="N35" s="26"/>
      <c r="O35" s="26"/>
      <c r="P35" s="26"/>
    </row>
    <row r="36" spans="3:16">
      <c r="C36" s="1" t="s">
        <v>2</v>
      </c>
      <c r="D36" s="8">
        <v>1153.8883674277927</v>
      </c>
      <c r="E36" s="8">
        <v>1083.4788859999999</v>
      </c>
      <c r="F36" s="20">
        <f t="shared" si="4"/>
        <v>6.4984636376008496</v>
      </c>
      <c r="G36" s="19">
        <v>174.46283615000004</v>
      </c>
      <c r="H36" s="8">
        <v>248.40819203000001</v>
      </c>
      <c r="I36" s="20">
        <f t="shared" si="5"/>
        <v>-29.767680073557983</v>
      </c>
      <c r="J36" s="20">
        <f t="shared" si="6"/>
        <v>13.660174171651162</v>
      </c>
      <c r="K36" s="20">
        <f t="shared" si="7"/>
        <v>13.727421749499422</v>
      </c>
      <c r="M36" s="26"/>
      <c r="N36" s="26"/>
      <c r="O36" s="26"/>
      <c r="P36" s="26"/>
    </row>
    <row r="37" spans="3:16">
      <c r="C37" s="1" t="s">
        <v>3</v>
      </c>
      <c r="D37" s="8">
        <v>636.12647894041129</v>
      </c>
      <c r="E37" s="8">
        <v>612.76475900000003</v>
      </c>
      <c r="F37" s="20">
        <f t="shared" si="4"/>
        <v>3.812510363444602</v>
      </c>
      <c r="G37" s="19">
        <v>9.9338870799999999</v>
      </c>
      <c r="H37" s="8">
        <v>35.740760000000002</v>
      </c>
      <c r="I37" s="20">
        <f t="shared" si="5"/>
        <v>-72.205719520234041</v>
      </c>
      <c r="J37" s="20">
        <f t="shared" si="6"/>
        <v>7.5307098527180321</v>
      </c>
      <c r="K37" s="20">
        <f t="shared" si="7"/>
        <v>7.7635848641939962</v>
      </c>
      <c r="M37" s="26"/>
      <c r="N37" s="26"/>
      <c r="O37" s="26"/>
      <c r="P37" s="26"/>
    </row>
    <row r="38" spans="3:16">
      <c r="C38" s="1" t="s">
        <v>4</v>
      </c>
      <c r="D38" s="9">
        <v>2.9823663037661845</v>
      </c>
      <c r="E38" s="9">
        <v>1.9591280000003053</v>
      </c>
      <c r="F38" s="20">
        <f t="shared" si="4"/>
        <v>52.229272603205089</v>
      </c>
      <c r="G38" s="9">
        <v>0.58001506999997865</v>
      </c>
      <c r="H38" s="9">
        <v>0.17057300000001163</v>
      </c>
      <c r="I38" s="20">
        <f t="shared" si="5"/>
        <v>240.03920315638413</v>
      </c>
      <c r="J38" s="20">
        <f t="shared" si="6"/>
        <v>3.5306399044410991E-2</v>
      </c>
      <c r="K38" s="20">
        <f t="shared" si="7"/>
        <v>2.4821689342322352E-2</v>
      </c>
      <c r="M38" s="26"/>
      <c r="N38" s="26"/>
      <c r="O38" s="26"/>
      <c r="P38" s="26"/>
    </row>
    <row r="39" spans="3:16">
      <c r="C39" s="10" t="s">
        <v>5</v>
      </c>
      <c r="D39" s="11">
        <v>6654.1012864265786</v>
      </c>
      <c r="E39" s="11">
        <v>6194.6040903099993</v>
      </c>
      <c r="F39" s="12">
        <f t="shared" si="4"/>
        <v>7.4177007830953272</v>
      </c>
      <c r="G39" s="12">
        <v>4493.84575071981</v>
      </c>
      <c r="H39" s="11">
        <v>4221.1283293584211</v>
      </c>
      <c r="I39" s="12">
        <f t="shared" si="5"/>
        <v>6.4607706774657601</v>
      </c>
      <c r="J39" s="12">
        <f t="shared" si="6"/>
        <v>78.773809576586416</v>
      </c>
      <c r="K39" s="12">
        <f t="shared" si="7"/>
        <v>78.484171696964253</v>
      </c>
      <c r="M39" s="26"/>
      <c r="N39" s="26"/>
      <c r="O39" s="26"/>
      <c r="P39" s="26"/>
    </row>
    <row r="40" spans="3:16">
      <c r="C40" s="2" t="s">
        <v>6</v>
      </c>
      <c r="D40" s="8">
        <v>269.43929078289727</v>
      </c>
      <c r="E40" s="8">
        <v>80.488844650000019</v>
      </c>
      <c r="F40" s="20">
        <f t="shared" si="4"/>
        <v>234.75358225669004</v>
      </c>
      <c r="G40" s="19">
        <v>14.621055889999997</v>
      </c>
      <c r="H40" s="8">
        <v>15.436427924256591</v>
      </c>
      <c r="I40" s="20">
        <f t="shared" si="5"/>
        <v>-5.2821289890216718</v>
      </c>
      <c r="J40" s="20">
        <f t="shared" si="6"/>
        <v>3.1897259255548058</v>
      </c>
      <c r="K40" s="20">
        <f t="shared" si="7"/>
        <v>1.0197746637404159</v>
      </c>
      <c r="M40" s="26"/>
      <c r="N40" s="26"/>
      <c r="O40" s="26"/>
      <c r="P40" s="26"/>
    </row>
    <row r="41" spans="3:16">
      <c r="C41" s="2" t="s">
        <v>7</v>
      </c>
      <c r="D41" s="8">
        <v>78.615193715520064</v>
      </c>
      <c r="E41" s="8">
        <v>51.815402480000003</v>
      </c>
      <c r="F41" s="20">
        <f t="shared" si="4"/>
        <v>51.721669528407887</v>
      </c>
      <c r="G41" s="19">
        <v>22.959950004210459</v>
      </c>
      <c r="H41" s="8">
        <v>10.476287000000001</v>
      </c>
      <c r="I41" s="20">
        <f t="shared" si="5"/>
        <v>119.16113986005212</v>
      </c>
      <c r="J41" s="20">
        <f t="shared" si="6"/>
        <v>0.93067689128888076</v>
      </c>
      <c r="K41" s="20">
        <f t="shared" si="7"/>
        <v>0.6564889193078548</v>
      </c>
      <c r="M41" s="26"/>
      <c r="N41" s="26"/>
      <c r="O41" s="26"/>
      <c r="P41" s="26"/>
    </row>
    <row r="42" spans="3:16">
      <c r="C42" s="13" t="s">
        <v>8</v>
      </c>
      <c r="D42" s="11">
        <v>1246.5389150361873</v>
      </c>
      <c r="E42" s="11">
        <v>1341.0984973099999</v>
      </c>
      <c r="F42" s="12">
        <f t="shared" si="4"/>
        <v>-7.0509050948518706</v>
      </c>
      <c r="G42" s="11">
        <v>297.52825735000005</v>
      </c>
      <c r="H42" s="11">
        <v>295.19977427701099</v>
      </c>
      <c r="I42" s="12">
        <f t="shared" si="5"/>
        <v>0.78878213192807323</v>
      </c>
      <c r="J42" s="12">
        <f t="shared" si="6"/>
        <v>14.75700697901433</v>
      </c>
      <c r="K42" s="12">
        <f t="shared" si="7"/>
        <v>16.991401418222271</v>
      </c>
      <c r="M42" s="26"/>
      <c r="N42" s="26"/>
      <c r="O42" s="26"/>
      <c r="P42" s="26"/>
    </row>
    <row r="43" spans="3:16">
      <c r="C43" s="3" t="s">
        <v>9</v>
      </c>
      <c r="D43" s="8">
        <v>1085.0572799767201</v>
      </c>
      <c r="E43" s="8">
        <v>1180.29379331</v>
      </c>
      <c r="F43" s="20">
        <f t="shared" si="4"/>
        <v>-8.0688819913387704</v>
      </c>
      <c r="G43" s="19">
        <v>217.10978696000001</v>
      </c>
      <c r="H43" s="8">
        <v>238.38710510817111</v>
      </c>
      <c r="I43" s="20">
        <f t="shared" si="5"/>
        <v>-8.9255323346941253</v>
      </c>
      <c r="J43" s="20">
        <f t="shared" si="6"/>
        <v>12.845325292377195</v>
      </c>
      <c r="K43" s="20">
        <f t="shared" si="7"/>
        <v>14.954043773662303</v>
      </c>
      <c r="M43" s="26"/>
      <c r="N43" s="26"/>
      <c r="O43" s="26"/>
      <c r="P43" s="26"/>
    </row>
    <row r="44" spans="3:16">
      <c r="C44" s="3" t="s">
        <v>10</v>
      </c>
      <c r="D44" s="8">
        <v>161.48163505946718</v>
      </c>
      <c r="E44" s="8">
        <v>160.80470399999999</v>
      </c>
      <c r="F44" s="20">
        <f t="shared" si="4"/>
        <v>0.42096471224324716</v>
      </c>
      <c r="G44" s="19">
        <v>80.41847039000001</v>
      </c>
      <c r="H44" s="8">
        <v>56.812669168839903</v>
      </c>
      <c r="I44" s="20">
        <f t="shared" si="5"/>
        <v>41.55024146287991</v>
      </c>
      <c r="J44" s="20">
        <f t="shared" si="6"/>
        <v>1.9116816866371347</v>
      </c>
      <c r="K44" s="20">
        <f t="shared" si="7"/>
        <v>2.0373576445599668</v>
      </c>
      <c r="M44" s="26"/>
      <c r="N44" s="26"/>
      <c r="O44" s="26"/>
      <c r="P44" s="26"/>
    </row>
    <row r="45" spans="3:16">
      <c r="C45" s="14" t="s">
        <v>11</v>
      </c>
      <c r="D45" s="11">
        <v>4148.713162619918</v>
      </c>
      <c r="E45" s="11">
        <v>3999.4893425700002</v>
      </c>
      <c r="F45" s="12">
        <f t="shared" si="4"/>
        <v>3.7310718261354197</v>
      </c>
      <c r="G45" s="11">
        <v>3836.8579704900003</v>
      </c>
      <c r="H45" s="11">
        <v>3663.5959501267907</v>
      </c>
      <c r="I45" s="12">
        <f t="shared" si="5"/>
        <v>4.729288456528991</v>
      </c>
      <c r="J45" s="12">
        <f t="shared" si="6"/>
        <v>49.114061627938376</v>
      </c>
      <c r="K45" s="12">
        <f t="shared" si="7"/>
        <v>50.672585961298161</v>
      </c>
      <c r="M45" s="26"/>
      <c r="N45" s="26"/>
      <c r="O45" s="26"/>
      <c r="P45" s="26"/>
    </row>
    <row r="46" spans="3:16">
      <c r="C46" s="3" t="s">
        <v>12</v>
      </c>
      <c r="D46" s="8">
        <v>1989.1480472999999</v>
      </c>
      <c r="E46" s="8">
        <v>2028.9596946500001</v>
      </c>
      <c r="F46" s="20">
        <f t="shared" si="4"/>
        <v>-1.9621704391159795</v>
      </c>
      <c r="G46" s="19">
        <v>1974.1996150900002</v>
      </c>
      <c r="H46" s="8">
        <v>2006.4095390530024</v>
      </c>
      <c r="I46" s="20">
        <f t="shared" si="5"/>
        <v>-1.6053514168500698</v>
      </c>
      <c r="J46" s="20">
        <f t="shared" si="6"/>
        <v>23.54829942508989</v>
      </c>
      <c r="K46" s="20">
        <f t="shared" si="7"/>
        <v>25.706440430991581</v>
      </c>
      <c r="M46" s="26"/>
      <c r="N46" s="26"/>
      <c r="O46" s="26"/>
      <c r="P46" s="26"/>
    </row>
    <row r="47" spans="3:16">
      <c r="C47" s="3" t="s">
        <v>13</v>
      </c>
      <c r="D47" s="8">
        <v>2159.5651153199178</v>
      </c>
      <c r="E47" s="8">
        <v>1970.5296479200001</v>
      </c>
      <c r="F47" s="20">
        <f t="shared" si="4"/>
        <v>9.5931298267678784</v>
      </c>
      <c r="G47" s="19">
        <v>1862.6583554000006</v>
      </c>
      <c r="H47" s="8">
        <v>1657.1864110737881</v>
      </c>
      <c r="I47" s="20">
        <f t="shared" si="5"/>
        <v>12.398843181019998</v>
      </c>
      <c r="J47" s="20">
        <f t="shared" si="6"/>
        <v>25.565762202848482</v>
      </c>
      <c r="K47" s="20">
        <f t="shared" si="7"/>
        <v>24.966145530306576</v>
      </c>
      <c r="M47" s="26"/>
      <c r="N47" s="26"/>
      <c r="O47" s="26"/>
      <c r="P47" s="26"/>
    </row>
    <row r="48" spans="3:16">
      <c r="C48" s="2" t="s">
        <v>14</v>
      </c>
      <c r="D48" s="8">
        <v>425.44552790784809</v>
      </c>
      <c r="E48" s="8">
        <v>270.12793529999999</v>
      </c>
      <c r="F48" s="20">
        <f t="shared" si="4"/>
        <v>57.497789865885125</v>
      </c>
      <c r="G48" s="19">
        <v>58.223331600000002</v>
      </c>
      <c r="H48" s="8">
        <v>50.720982849336941</v>
      </c>
      <c r="I48" s="20">
        <f t="shared" si="5"/>
        <v>14.791410436481982</v>
      </c>
      <c r="J48" s="20">
        <f t="shared" si="6"/>
        <v>5.0365877461148409</v>
      </c>
      <c r="K48" s="20">
        <f t="shared" si="7"/>
        <v>3.4224571813064317</v>
      </c>
      <c r="M48" s="26"/>
      <c r="N48" s="26"/>
      <c r="O48" s="26"/>
      <c r="P48" s="26"/>
    </row>
    <row r="49" spans="3:16">
      <c r="C49" s="2" t="s">
        <v>15</v>
      </c>
      <c r="D49" s="8">
        <v>118.45959782</v>
      </c>
      <c r="E49" s="8">
        <v>126.33940129999999</v>
      </c>
      <c r="F49" s="20">
        <f t="shared" si="4"/>
        <v>-6.237011889338433</v>
      </c>
      <c r="G49" s="19">
        <v>151.68729300000001</v>
      </c>
      <c r="H49" s="8">
        <v>118.43579396</v>
      </c>
      <c r="I49" s="20">
        <f t="shared" si="5"/>
        <v>28.075548724087781</v>
      </c>
      <c r="J49" s="20">
        <f t="shared" si="6"/>
        <v>1.4023702675260825</v>
      </c>
      <c r="K49" s="20">
        <f t="shared" si="7"/>
        <v>1.6006903942790405</v>
      </c>
      <c r="M49" s="26"/>
      <c r="N49" s="26"/>
      <c r="O49" s="26"/>
      <c r="P49" s="26"/>
    </row>
    <row r="50" spans="3:16">
      <c r="C50" s="2" t="s">
        <v>16</v>
      </c>
      <c r="D50" s="8">
        <v>150.23072819000001</v>
      </c>
      <c r="E50" s="8">
        <v>113.99871099999999</v>
      </c>
      <c r="F50" s="20">
        <f t="shared" si="4"/>
        <v>31.782830588321332</v>
      </c>
      <c r="G50" s="19">
        <v>8.2648243099999998</v>
      </c>
      <c r="H50" s="8">
        <v>4.2669779129460386</v>
      </c>
      <c r="I50" s="20">
        <f t="shared" si="5"/>
        <v>93.692690204101353</v>
      </c>
      <c r="J50" s="20">
        <f t="shared" si="6"/>
        <v>1.7784891250650416</v>
      </c>
      <c r="K50" s="20">
        <f t="shared" si="7"/>
        <v>1.4443367609807756</v>
      </c>
      <c r="M50" s="26"/>
      <c r="N50" s="26"/>
      <c r="O50" s="26"/>
      <c r="P50" s="26"/>
    </row>
    <row r="51" spans="3:16">
      <c r="C51" s="2" t="s">
        <v>17</v>
      </c>
      <c r="D51" s="8">
        <v>57.438575790721728</v>
      </c>
      <c r="E51" s="8">
        <v>61.201726999999991</v>
      </c>
      <c r="F51" s="20">
        <f t="shared" si="4"/>
        <v>-6.148766372684662</v>
      </c>
      <c r="G51" s="19">
        <v>20.760718969999999</v>
      </c>
      <c r="H51" s="8">
        <v>21.250937992396658</v>
      </c>
      <c r="I51" s="20">
        <f t="shared" si="5"/>
        <v>-2.3068112220366714</v>
      </c>
      <c r="J51" s="20">
        <f t="shared" si="6"/>
        <v>0.67997994573937337</v>
      </c>
      <c r="K51" s="20">
        <f t="shared" si="7"/>
        <v>0.77541143549956171</v>
      </c>
      <c r="M51" s="26"/>
      <c r="N51" s="26"/>
      <c r="O51" s="26"/>
      <c r="P51" s="26"/>
    </row>
    <row r="52" spans="3:16">
      <c r="C52" s="1" t="s">
        <v>18</v>
      </c>
      <c r="D52" s="9">
        <v>159.22029456348537</v>
      </c>
      <c r="E52" s="9">
        <v>150.04422869999962</v>
      </c>
      <c r="F52" s="20">
        <f t="shared" si="4"/>
        <v>6.1155740164005152</v>
      </c>
      <c r="G52" s="9">
        <v>82.942349105598623</v>
      </c>
      <c r="H52" s="9">
        <v>41.745197315682162</v>
      </c>
      <c r="I52" s="20">
        <f t="shared" si="5"/>
        <v>98.687165084832827</v>
      </c>
      <c r="J52" s="20">
        <f t="shared" si="6"/>
        <v>1.8849110683446741</v>
      </c>
      <c r="K52" s="20">
        <f t="shared" si="7"/>
        <v>1.9010249623297599</v>
      </c>
      <c r="M52" s="26"/>
      <c r="N52" s="26"/>
      <c r="O52" s="26"/>
      <c r="P52" s="26"/>
    </row>
  </sheetData>
  <mergeCells count="9">
    <mergeCell ref="C2:C4"/>
    <mergeCell ref="D2:F2"/>
    <mergeCell ref="J2:K2"/>
    <mergeCell ref="C31:C33"/>
    <mergeCell ref="D31:F31"/>
    <mergeCell ref="J31:K31"/>
    <mergeCell ref="E30:K30"/>
    <mergeCell ref="G2:I2"/>
    <mergeCell ref="G31:I31"/>
  </mergeCells>
  <hyperlinks>
    <hyperlink ref="C2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2012-03-23T09:19:40Z</dcterms:created>
  <dcterms:modified xsi:type="dcterms:W3CDTF">2013-03-21T08:09:41Z</dcterms:modified>
</cp:coreProperties>
</file>