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K7"/>
  <c r="J7"/>
  <c r="I12"/>
  <c r="I13"/>
  <c r="I14"/>
  <c r="I15"/>
  <c r="I16"/>
  <c r="I17"/>
  <c r="I18"/>
  <c r="I19"/>
  <c r="I20"/>
  <c r="I21"/>
  <c r="I22"/>
  <c r="I23"/>
  <c r="I24"/>
  <c r="I25"/>
  <c r="I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7"/>
  <c r="G12"/>
  <c r="G13"/>
  <c r="G14"/>
  <c r="G15"/>
  <c r="G16"/>
  <c r="G17"/>
  <c r="G18"/>
  <c r="G19"/>
  <c r="G20"/>
  <c r="G21"/>
  <c r="G22"/>
  <c r="G23"/>
  <c r="G24"/>
  <c r="G25"/>
  <c r="G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7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40"/>
  <c r="H44"/>
  <c r="I45"/>
  <c r="I46"/>
  <c r="I47"/>
  <c r="I48"/>
  <c r="I49"/>
  <c r="I50"/>
  <c r="I51"/>
  <c r="I52"/>
  <c r="I53"/>
  <c r="I54"/>
  <c r="I55"/>
  <c r="I56"/>
  <c r="I57"/>
  <c r="I58"/>
  <c r="I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40"/>
</calcChain>
</file>

<file path=xl/sharedStrings.xml><?xml version="1.0" encoding="utf-8"?>
<sst xmlns="http://schemas.openxmlformats.org/spreadsheetml/2006/main" count="90" uniqueCount="35">
  <si>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</si>
  <si>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</si>
  <si>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</si>
  <si>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</si>
  <si>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</si>
  <si>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</si>
  <si>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</si>
  <si>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</si>
  <si>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</si>
  <si>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</si>
  <si>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</si>
  <si>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</si>
  <si>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</si>
  <si>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</si>
  <si>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</si>
  <si>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</si>
  <si>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</si>
  <si>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Travel</t>
  </si>
  <si>
    <t>Other non-life insurance</t>
  </si>
  <si>
    <t>Currency converions were calculed for an average exchange rate of:</t>
  </si>
  <si>
    <t>Sources:</t>
  </si>
  <si>
    <t>INSURANCE Profile - www.insuranceprofile.ro</t>
  </si>
  <si>
    <t>Romanian National Bank</t>
  </si>
  <si>
    <t>GROSS WRITTEN PREMIUMS</t>
  </si>
  <si>
    <t>PAID CLAIMS</t>
  </si>
  <si>
    <t>Weight in all GWP</t>
  </si>
  <si>
    <t>Change</t>
  </si>
  <si>
    <t>EUR m</t>
  </si>
  <si>
    <t>%</t>
  </si>
  <si>
    <t>Market porfolio as of December 31st, 2011</t>
  </si>
  <si>
    <t>TOTAL LIFE</t>
  </si>
  <si>
    <t>RON m</t>
  </si>
  <si>
    <t>RON 4.2099/EUR - in 2010</t>
  </si>
  <si>
    <t>RON 4.2379/EUR - in 2011</t>
  </si>
  <si>
    <t>na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</si>
</sst>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_(* #,##0.00_);_(* \(#,##0.00\);_(* \-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43" fontId="0" fillId="0" borderId="1" xfId="1" applyFont="1" applyBorder="1"/>
    <xf numFmtId="43" fontId="9" fillId="0" borderId="1" xfId="1" applyFont="1" applyFill="1" applyBorder="1"/>
    <xf numFmtId="43" fontId="1" fillId="0" borderId="1" xfId="1" applyFont="1" applyFill="1" applyBorder="1"/>
    <xf numFmtId="43" fontId="1" fillId="0" borderId="1" xfId="1" applyFont="1" applyFill="1" applyBorder="1" applyAlignment="1">
      <alignment horizontal="center" vertical="center"/>
    </xf>
    <xf numFmtId="0" fontId="3" fillId="6" borderId="1" xfId="0" applyFont="1" applyFill="1" applyBorder="1"/>
    <xf numFmtId="43" fontId="4" fillId="6" borderId="1" xfId="1" applyFont="1" applyFill="1" applyBorder="1"/>
    <xf numFmtId="43" fontId="2" fillId="6" borderId="1" xfId="1" applyFont="1" applyFill="1" applyBorder="1"/>
    <xf numFmtId="43" fontId="2" fillId="6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K58"/>
  <sheetViews>
    <sheetView tabSelected="1" topLeftCell="A21" workbookViewId="0">
      <selection activeCell="L42" sqref="L42"/>
    </sheetView>
  </sheetViews>
  <sheetFormatPr defaultRowHeight="15"/>
  <cols>
    <col min="3" max="3" width="33" customWidth="1"/>
    <col min="4" max="4" width="12.7109375" customWidth="1"/>
    <col min="5" max="5" width="13.7109375" customWidth="1"/>
    <col min="6" max="6" width="13" customWidth="1"/>
    <col min="7" max="7" width="12.5703125" customWidth="1"/>
    <col min="8" max="8" width="14.140625" customWidth="1"/>
    <col min="9" max="9" width="10.28515625" customWidth="1"/>
    <col min="10" max="10" width="10.7109375" customWidth="1"/>
    <col min="11" max="11" width="9.85546875" customWidth="1"/>
  </cols>
  <sheetData>
    <row r="3" spans="3:11">
      <c r="C3" s="13" t="s">
        <v>29</v>
      </c>
    </row>
    <row r="4" spans="3:11">
      <c r="C4" s="1" t="s">
        <v>0</v>
      </c>
      <c r="D4" s="8" t="s">
        <v>23</v>
      </c>
      <c r="E4" s="8"/>
      <c r="F4" s="8"/>
      <c r="G4" s="9" t="s">
        <v>24</v>
      </c>
      <c r="H4" s="9"/>
      <c r="I4" s="9"/>
      <c r="J4" s="10" t="s">
        <v>25</v>
      </c>
      <c r="K4" s="10"/>
    </row>
    <row r="5" spans="3:11">
      <c r="C5" s="1"/>
      <c r="D5" s="11">
        <v>2011</v>
      </c>
      <c r="E5" s="11">
        <v>2010</v>
      </c>
      <c r="F5" s="11" t="s">
        <v>26</v>
      </c>
      <c r="G5" s="11">
        <v>2011</v>
      </c>
      <c r="H5" s="11">
        <v>2010</v>
      </c>
      <c r="I5" s="11" t="s">
        <v>26</v>
      </c>
      <c r="J5" s="11">
        <v>2011</v>
      </c>
      <c r="K5" s="11">
        <v>2010</v>
      </c>
    </row>
    <row r="6" spans="3:11">
      <c r="C6" s="1"/>
      <c r="D6" s="12" t="s">
        <v>27</v>
      </c>
      <c r="E6" s="12" t="s">
        <v>27</v>
      </c>
      <c r="F6" s="12" t="s">
        <v>28</v>
      </c>
      <c r="G6" s="12" t="s">
        <v>27</v>
      </c>
      <c r="H6" s="12" t="s">
        <v>27</v>
      </c>
      <c r="I6" s="12" t="s">
        <v>28</v>
      </c>
      <c r="J6" s="12" t="s">
        <v>28</v>
      </c>
      <c r="K6" s="12" t="s">
        <v>28</v>
      </c>
    </row>
    <row r="7" spans="3:11">
      <c r="C7" s="18" t="s">
        <v>1</v>
      </c>
      <c r="D7" s="19">
        <f>D40/4.2379</f>
        <v>1836.7572626635701</v>
      </c>
      <c r="E7" s="19">
        <f>E40/4.2099</f>
        <v>1972.8264690372694</v>
      </c>
      <c r="F7" s="20">
        <f>D7*100/E7-100</f>
        <v>-6.8971705575351763</v>
      </c>
      <c r="G7" s="19">
        <f>G40/4.2379</f>
        <v>1008.3617266212345</v>
      </c>
      <c r="H7" s="19">
        <f>H40/4.2099</f>
        <v>1204.181493357155</v>
      </c>
      <c r="I7" s="20">
        <f>G7*100/H7-100</f>
        <v>-16.261648913901809</v>
      </c>
      <c r="J7" s="20">
        <f>D7*100/$D$7</f>
        <v>99.999999999999986</v>
      </c>
      <c r="K7" s="20">
        <f>E7*100/$E$7</f>
        <v>100</v>
      </c>
    </row>
    <row r="8" spans="3:11">
      <c r="C8" s="18" t="s">
        <v>30</v>
      </c>
      <c r="D8" s="19">
        <f t="shared" ref="D8:D25" si="0">D41/4.2379</f>
        <v>398.40686781660725</v>
      </c>
      <c r="E8" s="19">
        <f t="shared" ref="E8:E25" si="1">E41/4.2099</f>
        <v>386.45730896220812</v>
      </c>
      <c r="F8" s="20">
        <f t="shared" ref="F8:F25" si="2">D8*100/E8-100</f>
        <v>3.0920773335840011</v>
      </c>
      <c r="G8" s="21" t="s">
        <v>34</v>
      </c>
      <c r="H8" s="21">
        <f t="shared" ref="H8:H25" si="3">H41/4.2099</f>
        <v>63.907297295490864</v>
      </c>
      <c r="I8" s="21" t="s">
        <v>34</v>
      </c>
      <c r="J8" s="20">
        <f t="shared" ref="J8:J25" si="4">D8*100/$D$7</f>
        <v>21.690774056821112</v>
      </c>
      <c r="K8" s="20">
        <f t="shared" ref="K8:K25" si="5">E8*100/$E$7</f>
        <v>19.589016825732148</v>
      </c>
    </row>
    <row r="9" spans="3:11">
      <c r="C9" s="2" t="s">
        <v>2</v>
      </c>
      <c r="D9" s="15">
        <f t="shared" si="0"/>
        <v>251.73976987658989</v>
      </c>
      <c r="E9" s="15">
        <f t="shared" si="1"/>
        <v>239.24582602912182</v>
      </c>
      <c r="F9" s="16">
        <f t="shared" si="2"/>
        <v>5.2222201970400448</v>
      </c>
      <c r="G9" s="17" t="s">
        <v>34</v>
      </c>
      <c r="H9" s="17">
        <f t="shared" si="3"/>
        <v>57.724123265228869</v>
      </c>
      <c r="I9" s="17" t="s">
        <v>34</v>
      </c>
      <c r="J9" s="14">
        <f t="shared" si="4"/>
        <v>13.705663507845884</v>
      </c>
      <c r="K9" s="14">
        <f t="shared" si="5"/>
        <v>12.127058805424115</v>
      </c>
    </row>
    <row r="10" spans="3:11">
      <c r="C10" s="2" t="s">
        <v>3</v>
      </c>
      <c r="D10" s="15">
        <f t="shared" si="0"/>
        <v>146.20481040137804</v>
      </c>
      <c r="E10" s="15">
        <f t="shared" si="1"/>
        <v>146.73048979785742</v>
      </c>
      <c r="F10" s="16">
        <f t="shared" si="2"/>
        <v>-0.35826186991100428</v>
      </c>
      <c r="G10" s="17" t="s">
        <v>34</v>
      </c>
      <c r="H10" s="17">
        <f t="shared" si="3"/>
        <v>6.1541612722392447</v>
      </c>
      <c r="I10" s="17" t="s">
        <v>34</v>
      </c>
      <c r="J10" s="14">
        <f t="shared" si="4"/>
        <v>7.9599418700193079</v>
      </c>
      <c r="K10" s="14">
        <f t="shared" si="5"/>
        <v>7.437577105778657</v>
      </c>
    </row>
    <row r="11" spans="3:11">
      <c r="C11" s="2" t="s">
        <v>4</v>
      </c>
      <c r="D11" s="16">
        <f t="shared" si="0"/>
        <v>0.4622875386393453</v>
      </c>
      <c r="E11" s="16">
        <f t="shared" si="1"/>
        <v>0.48099313522887305</v>
      </c>
      <c r="F11" s="16">
        <f t="shared" si="2"/>
        <v>-3.8889529225041883</v>
      </c>
      <c r="G11" s="17" t="s">
        <v>34</v>
      </c>
      <c r="H11" s="16">
        <f t="shared" si="3"/>
        <v>2.9012758022752796E-2</v>
      </c>
      <c r="I11" s="17" t="s">
        <v>34</v>
      </c>
      <c r="J11" s="14">
        <f t="shared" si="4"/>
        <v>2.5168678955920384E-2</v>
      </c>
      <c r="K11" s="14">
        <f t="shared" si="5"/>
        <v>2.4380914529375491E-2</v>
      </c>
    </row>
    <row r="12" spans="3:11">
      <c r="C12" s="18" t="s">
        <v>5</v>
      </c>
      <c r="D12" s="19">
        <f t="shared" si="0"/>
        <v>1438.3503948469629</v>
      </c>
      <c r="E12" s="19">
        <f t="shared" si="1"/>
        <v>1586.369160075061</v>
      </c>
      <c r="F12" s="20">
        <f t="shared" si="2"/>
        <v>-9.3306633130143837</v>
      </c>
      <c r="G12" s="19">
        <f t="shared" ref="G8:G25" si="6">G45/4.2379</f>
        <v>985.42187433118556</v>
      </c>
      <c r="H12" s="19">
        <f t="shared" si="3"/>
        <v>1140.2741960616643</v>
      </c>
      <c r="I12" s="20">
        <f t="shared" ref="I8:I25" si="7">G12*100/H12-100</f>
        <v>-13.580270628355478</v>
      </c>
      <c r="J12" s="20">
        <f t="shared" si="4"/>
        <v>78.309225943178888</v>
      </c>
      <c r="K12" s="20">
        <f t="shared" si="5"/>
        <v>80.410983174267841</v>
      </c>
    </row>
    <row r="13" spans="3:11">
      <c r="C13" s="3" t="s">
        <v>6</v>
      </c>
      <c r="D13" s="15">
        <f t="shared" si="0"/>
        <v>17.20934324547536</v>
      </c>
      <c r="E13" s="15">
        <f t="shared" si="1"/>
        <v>20.87401055607021</v>
      </c>
      <c r="F13" s="16">
        <f t="shared" si="2"/>
        <v>-17.556124640021125</v>
      </c>
      <c r="G13" s="15">
        <f t="shared" si="6"/>
        <v>2.8847015606683954</v>
      </c>
      <c r="H13" s="15">
        <f t="shared" si="3"/>
        <v>3.5382515426049728</v>
      </c>
      <c r="I13" s="16">
        <f t="shared" si="7"/>
        <v>-18.47098698515407</v>
      </c>
      <c r="J13" s="14">
        <f t="shared" si="4"/>
        <v>0.93694161963019884</v>
      </c>
      <c r="K13" s="14">
        <f t="shared" si="5"/>
        <v>1.0580763632118457</v>
      </c>
    </row>
    <row r="14" spans="3:11">
      <c r="C14" s="3" t="s">
        <v>7</v>
      </c>
      <c r="D14" s="15">
        <f t="shared" si="0"/>
        <v>10.433041624389437</v>
      </c>
      <c r="E14" s="15">
        <f t="shared" si="1"/>
        <v>7.2759629064823388</v>
      </c>
      <c r="F14" s="16">
        <f t="shared" si="2"/>
        <v>43.390527940904917</v>
      </c>
      <c r="G14" s="15">
        <f t="shared" si="6"/>
        <v>2.0306478940041055</v>
      </c>
      <c r="H14" s="15">
        <f t="shared" si="3"/>
        <v>1.8720821684387836</v>
      </c>
      <c r="I14" s="16">
        <f t="shared" si="7"/>
        <v>8.4700195450051865</v>
      </c>
      <c r="J14" s="14">
        <f t="shared" si="4"/>
        <v>0.56801417565977008</v>
      </c>
      <c r="K14" s="14">
        <f t="shared" si="5"/>
        <v>0.36880906763345367</v>
      </c>
    </row>
    <row r="15" spans="3:11">
      <c r="C15" s="22" t="s">
        <v>8</v>
      </c>
      <c r="D15" s="19">
        <f t="shared" si="0"/>
        <v>308.69515162745745</v>
      </c>
      <c r="E15" s="19">
        <f t="shared" si="1"/>
        <v>260.24884519584793</v>
      </c>
      <c r="F15" s="20">
        <f t="shared" si="2"/>
        <v>18.615378060621822</v>
      </c>
      <c r="G15" s="19">
        <f t="shared" si="6"/>
        <v>68.408923083034296</v>
      </c>
      <c r="H15" s="19">
        <f t="shared" si="3"/>
        <v>86.624192322180676</v>
      </c>
      <c r="I15" s="20">
        <f t="shared" si="7"/>
        <v>-21.027923898439909</v>
      </c>
      <c r="J15" s="20">
        <f t="shared" si="4"/>
        <v>16.806529523656476</v>
      </c>
      <c r="K15" s="20">
        <f t="shared" si="5"/>
        <v>13.191674446807692</v>
      </c>
    </row>
    <row r="16" spans="3:11">
      <c r="C16" s="4" t="s">
        <v>9</v>
      </c>
      <c r="D16" s="15">
        <f t="shared" si="0"/>
        <v>274.39775923027958</v>
      </c>
      <c r="E16" s="15">
        <f t="shared" si="1"/>
        <v>229.78614177058844</v>
      </c>
      <c r="F16" s="16">
        <f t="shared" si="2"/>
        <v>19.414407290162018</v>
      </c>
      <c r="G16" s="15">
        <f t="shared" si="6"/>
        <v>55.082925380154073</v>
      </c>
      <c r="H16" s="15">
        <f t="shared" si="3"/>
        <v>59.294972043789265</v>
      </c>
      <c r="I16" s="16">
        <f t="shared" si="7"/>
        <v>-7.1035477688135131</v>
      </c>
      <c r="J16" s="14">
        <f t="shared" si="4"/>
        <v>14.939249992803196</v>
      </c>
      <c r="K16" s="14">
        <f t="shared" si="5"/>
        <v>11.647559751300532</v>
      </c>
    </row>
    <row r="17" spans="3:11">
      <c r="C17" s="4" t="s">
        <v>10</v>
      </c>
      <c r="D17" s="15">
        <f t="shared" si="0"/>
        <v>34.297392397177845</v>
      </c>
      <c r="E17" s="15">
        <f t="shared" si="1"/>
        <v>30.462703425259505</v>
      </c>
      <c r="F17" s="16">
        <f t="shared" si="2"/>
        <v>12.588143994924096</v>
      </c>
      <c r="G17" s="15">
        <f t="shared" si="6"/>
        <v>13.325997702880215</v>
      </c>
      <c r="H17" s="15">
        <f t="shared" si="3"/>
        <v>27.329220278391411</v>
      </c>
      <c r="I17" s="16">
        <f t="shared" si="7"/>
        <v>-51.239012430161509</v>
      </c>
      <c r="J17" s="14">
        <f t="shared" si="4"/>
        <v>1.8672795308532792</v>
      </c>
      <c r="K17" s="14">
        <f t="shared" si="5"/>
        <v>1.544114695507161</v>
      </c>
    </row>
    <row r="18" spans="3:11">
      <c r="C18" s="23" t="s">
        <v>11</v>
      </c>
      <c r="D18" s="19">
        <f t="shared" si="0"/>
        <v>940.76296606100743</v>
      </c>
      <c r="E18" s="19">
        <f t="shared" si="1"/>
        <v>1175.2621519940817</v>
      </c>
      <c r="F18" s="20">
        <f t="shared" si="2"/>
        <v>-19.95292586723707</v>
      </c>
      <c r="G18" s="19">
        <f t="shared" si="6"/>
        <v>857.3141466543035</v>
      </c>
      <c r="H18" s="19">
        <f t="shared" si="3"/>
        <v>982.63439129814742</v>
      </c>
      <c r="I18" s="20">
        <f t="shared" si="7"/>
        <v>-12.75349669761556</v>
      </c>
      <c r="J18" s="20">
        <f t="shared" si="4"/>
        <v>51.218687694026691</v>
      </c>
      <c r="K18" s="20">
        <f t="shared" si="5"/>
        <v>59.572505257778928</v>
      </c>
    </row>
    <row r="19" spans="3:11">
      <c r="C19" s="4" t="s">
        <v>12</v>
      </c>
      <c r="D19" s="15">
        <f t="shared" si="0"/>
        <v>474.60711951438208</v>
      </c>
      <c r="E19" s="15">
        <f t="shared" si="1"/>
        <v>582.67639301646113</v>
      </c>
      <c r="F19" s="16">
        <f t="shared" si="2"/>
        <v>-18.547048549987508</v>
      </c>
      <c r="G19" s="15">
        <f t="shared" si="6"/>
        <v>466.4129856935474</v>
      </c>
      <c r="H19" s="15">
        <f t="shared" si="3"/>
        <v>595.38645680788898</v>
      </c>
      <c r="I19" s="16">
        <f t="shared" si="7"/>
        <v>-21.662143913353574</v>
      </c>
      <c r="J19" s="14">
        <f t="shared" si="4"/>
        <v>25.839403450956357</v>
      </c>
      <c r="K19" s="14">
        <f t="shared" si="5"/>
        <v>29.535106212398127</v>
      </c>
    </row>
    <row r="20" spans="3:11">
      <c r="C20" s="4" t="s">
        <v>13</v>
      </c>
      <c r="D20" s="15">
        <f t="shared" si="0"/>
        <v>466.15584654662524</v>
      </c>
      <c r="E20" s="15">
        <f t="shared" si="1"/>
        <v>592.58575897762069</v>
      </c>
      <c r="F20" s="16">
        <f t="shared" si="2"/>
        <v>-21.335293755476513</v>
      </c>
      <c r="G20" s="15">
        <f t="shared" si="6"/>
        <v>390.90116096075604</v>
      </c>
      <c r="H20" s="15">
        <f t="shared" si="3"/>
        <v>387.24793449025833</v>
      </c>
      <c r="I20" s="16">
        <f t="shared" si="7"/>
        <v>0.94338178338033174</v>
      </c>
      <c r="J20" s="14">
        <f t="shared" si="4"/>
        <v>25.379284243070323</v>
      </c>
      <c r="K20" s="14">
        <f t="shared" si="5"/>
        <v>30.037399045380813</v>
      </c>
    </row>
    <row r="21" spans="3:11">
      <c r="C21" s="3" t="s">
        <v>14</v>
      </c>
      <c r="D21" s="15">
        <f t="shared" si="0"/>
        <v>59.451466983647578</v>
      </c>
      <c r="E21" s="15">
        <f t="shared" si="1"/>
        <v>34.497227865269956</v>
      </c>
      <c r="F21" s="16">
        <f t="shared" si="2"/>
        <v>72.336940277744105</v>
      </c>
      <c r="G21" s="15">
        <f t="shared" si="6"/>
        <v>11.652617821406107</v>
      </c>
      <c r="H21" s="15">
        <f t="shared" si="3"/>
        <v>8.6440922656956225</v>
      </c>
      <c r="I21" s="16">
        <f t="shared" si="7"/>
        <v>34.804412808617514</v>
      </c>
      <c r="J21" s="14">
        <f t="shared" si="4"/>
        <v>3.2367623197762203</v>
      </c>
      <c r="K21" s="14">
        <f t="shared" si="5"/>
        <v>1.7486194760000584</v>
      </c>
    </row>
    <row r="22" spans="3:11">
      <c r="C22" s="3" t="s">
        <v>15</v>
      </c>
      <c r="D22" s="15">
        <f t="shared" si="0"/>
        <v>29.811390367870882</v>
      </c>
      <c r="E22" s="15">
        <f t="shared" si="1"/>
        <v>28.055477707308963</v>
      </c>
      <c r="F22" s="16">
        <f t="shared" si="2"/>
        <v>6.2587159587179997</v>
      </c>
      <c r="G22" s="15">
        <f t="shared" si="6"/>
        <v>27.761671766676894</v>
      </c>
      <c r="H22" s="15">
        <f t="shared" si="3"/>
        <v>36.532440326535969</v>
      </c>
      <c r="I22" s="16">
        <f t="shared" si="7"/>
        <v>-24.008165021180574</v>
      </c>
      <c r="J22" s="14">
        <f t="shared" si="4"/>
        <v>1.6230446436150168</v>
      </c>
      <c r="K22" s="14">
        <f t="shared" si="5"/>
        <v>1.4220955642895401</v>
      </c>
    </row>
    <row r="23" spans="3:11">
      <c r="C23" s="3" t="s">
        <v>16</v>
      </c>
      <c r="D23" s="15">
        <f t="shared" si="0"/>
        <v>25.73848117699805</v>
      </c>
      <c r="E23" s="15">
        <f t="shared" si="1"/>
        <v>15.763992864438586</v>
      </c>
      <c r="F23" s="16">
        <f t="shared" si="2"/>
        <v>63.273869750731393</v>
      </c>
      <c r="G23" s="15">
        <f t="shared" si="6"/>
        <v>1.0082704530418456</v>
      </c>
      <c r="H23" s="15">
        <f t="shared" si="3"/>
        <v>0.61782090786004418</v>
      </c>
      <c r="I23" s="16">
        <f t="shared" si="7"/>
        <v>63.197852357280624</v>
      </c>
      <c r="J23" s="14">
        <f t="shared" si="4"/>
        <v>1.4013000901204244</v>
      </c>
      <c r="K23" s="14">
        <f t="shared" si="5"/>
        <v>0.79905623286427951</v>
      </c>
    </row>
    <row r="24" spans="3:11">
      <c r="C24" s="3" t="s">
        <v>17</v>
      </c>
      <c r="D24" s="15">
        <f t="shared" si="0"/>
        <v>13.758505868472586</v>
      </c>
      <c r="E24" s="15">
        <f t="shared" si="1"/>
        <v>12.176235471151328</v>
      </c>
      <c r="F24" s="16">
        <f t="shared" si="2"/>
        <v>12.994742102927205</v>
      </c>
      <c r="G24" s="15">
        <f t="shared" si="6"/>
        <v>4.8286007912491771</v>
      </c>
      <c r="H24" s="15">
        <f t="shared" si="3"/>
        <v>4.9972061877954346</v>
      </c>
      <c r="I24" s="16">
        <f t="shared" si="7"/>
        <v>-3.3739931915965116</v>
      </c>
      <c r="J24" s="14">
        <f t="shared" si="4"/>
        <v>0.74906500429570722</v>
      </c>
      <c r="K24" s="14">
        <f t="shared" si="5"/>
        <v>0.61719749112517119</v>
      </c>
    </row>
    <row r="25" spans="3:11">
      <c r="C25" s="2" t="s">
        <v>18</v>
      </c>
      <c r="D25" s="16">
        <f t="shared" si="0"/>
        <v>32.49004789164433</v>
      </c>
      <c r="E25" s="16">
        <f t="shared" si="1"/>
        <v>32.21525551441016</v>
      </c>
      <c r="F25" s="16">
        <f t="shared" si="2"/>
        <v>0.85298835240109838</v>
      </c>
      <c r="G25" s="16">
        <f t="shared" si="6"/>
        <v>9.5322943068014663</v>
      </c>
      <c r="H25" s="16">
        <f t="shared" si="3"/>
        <v>14.813719042405227</v>
      </c>
      <c r="I25" s="16">
        <f t="shared" si="7"/>
        <v>-35.652253971371678</v>
      </c>
      <c r="J25" s="14">
        <f t="shared" si="4"/>
        <v>1.7688808723984</v>
      </c>
      <c r="K25" s="14">
        <f t="shared" si="5"/>
        <v>1.6329492745568779</v>
      </c>
    </row>
    <row r="26" spans="3:11">
      <c r="C26" s="5"/>
    </row>
    <row r="27" spans="3:11">
      <c r="C27" s="6" t="s">
        <v>19</v>
      </c>
    </row>
    <row r="28" spans="3:11">
      <c r="C28" s="7" t="s">
        <v>33</v>
      </c>
    </row>
    <row r="29" spans="3:11">
      <c r="C29" s="7" t="s">
        <v>32</v>
      </c>
    </row>
    <row r="30" spans="3:11">
      <c r="C30" s="5"/>
    </row>
    <row r="31" spans="3:11">
      <c r="C31" s="6" t="s">
        <v>20</v>
      </c>
    </row>
    <row r="32" spans="3:11">
      <c r="C32" s="5" t="s">
        <v>21</v>
      </c>
    </row>
    <row r="33" spans="3:11">
      <c r="C33" s="5" t="s">
        <v>22</v>
      </c>
    </row>
    <row r="36" spans="3:11">
      <c r="C36" s="13" t="s">
        <v>29</v>
      </c>
    </row>
    <row r="37" spans="3:11">
      <c r="C37" s="1" t="s">
        <v>0</v>
      </c>
      <c r="D37" s="8" t="s">
        <v>23</v>
      </c>
      <c r="E37" s="8"/>
      <c r="F37" s="8"/>
      <c r="G37" s="9" t="s">
        <v>24</v>
      </c>
      <c r="H37" s="9"/>
      <c r="I37" s="9"/>
      <c r="J37" s="10" t="s">
        <v>25</v>
      </c>
      <c r="K37" s="10"/>
    </row>
    <row r="38" spans="3:11">
      <c r="C38" s="1"/>
      <c r="D38" s="11">
        <v>2011</v>
      </c>
      <c r="E38" s="11">
        <v>2010</v>
      </c>
      <c r="F38" s="11" t="s">
        <v>26</v>
      </c>
      <c r="G38" s="11">
        <v>2011</v>
      </c>
      <c r="H38" s="11">
        <v>2010</v>
      </c>
      <c r="I38" s="11" t="s">
        <v>26</v>
      </c>
      <c r="J38" s="11">
        <v>2011</v>
      </c>
      <c r="K38" s="11">
        <v>2010</v>
      </c>
    </row>
    <row r="39" spans="3:11">
      <c r="C39" s="1"/>
      <c r="D39" s="12" t="s">
        <v>31</v>
      </c>
      <c r="E39" s="12" t="s">
        <v>31</v>
      </c>
      <c r="F39" s="12" t="s">
        <v>28</v>
      </c>
      <c r="G39" s="12" t="s">
        <v>31</v>
      </c>
      <c r="H39" s="12" t="s">
        <v>31</v>
      </c>
      <c r="I39" s="12" t="s">
        <v>28</v>
      </c>
      <c r="J39" s="12" t="s">
        <v>28</v>
      </c>
      <c r="K39" s="12" t="s">
        <v>28</v>
      </c>
    </row>
    <row r="40" spans="3:11">
      <c r="C40" s="18" t="s">
        <v>1</v>
      </c>
      <c r="D40" s="19">
        <v>7783.9936034419434</v>
      </c>
      <c r="E40" s="19">
        <v>8305.4021520000006</v>
      </c>
      <c r="F40" s="20">
        <f>D40*100/E40-100</f>
        <v>-6.2779446318863421</v>
      </c>
      <c r="G40" s="19">
        <v>4273.3361612481294</v>
      </c>
      <c r="H40" s="19">
        <v>5069.483668884287</v>
      </c>
      <c r="I40" s="20">
        <f>G40*100/H40-100</f>
        <v>-15.704706033925888</v>
      </c>
      <c r="J40" s="20">
        <f>D40*100/$D$40</f>
        <v>100</v>
      </c>
      <c r="K40" s="20">
        <f>E40*100/$E$40</f>
        <v>100</v>
      </c>
    </row>
    <row r="41" spans="3:11">
      <c r="C41" s="18" t="s">
        <v>30</v>
      </c>
      <c r="D41" s="19">
        <v>1688.4084651199998</v>
      </c>
      <c r="E41" s="19">
        <v>1626.946625</v>
      </c>
      <c r="F41" s="20">
        <f t="shared" ref="F41:F58" si="8">D41*100/E41-100</f>
        <v>3.7777416404179718</v>
      </c>
      <c r="G41" s="21" t="s">
        <v>34</v>
      </c>
      <c r="H41" s="21">
        <v>269.043330884287</v>
      </c>
      <c r="I41" s="21" t="s">
        <v>34</v>
      </c>
      <c r="J41" s="20">
        <f t="shared" ref="J41:J58" si="9">D41*100/$D$40</f>
        <v>21.690774056821112</v>
      </c>
      <c r="K41" s="20">
        <f t="shared" ref="K41:K58" si="10">E41*100/$E$40</f>
        <v>19.589016825732148</v>
      </c>
    </row>
    <row r="42" spans="3:11">
      <c r="C42" s="2" t="s">
        <v>2</v>
      </c>
      <c r="D42" s="15">
        <v>1066.8479707600002</v>
      </c>
      <c r="E42" s="15">
        <v>1007.201003</v>
      </c>
      <c r="F42" s="16">
        <f t="shared" si="8"/>
        <v>5.9220520613401533</v>
      </c>
      <c r="G42" s="17" t="s">
        <v>34</v>
      </c>
      <c r="H42" s="17">
        <v>243.01278653428702</v>
      </c>
      <c r="I42" s="17" t="s">
        <v>34</v>
      </c>
      <c r="J42" s="14">
        <f t="shared" si="9"/>
        <v>13.705663507845882</v>
      </c>
      <c r="K42" s="14">
        <f t="shared" si="10"/>
        <v>12.127058805424115</v>
      </c>
    </row>
    <row r="43" spans="3:11">
      <c r="C43" s="2" t="s">
        <v>3</v>
      </c>
      <c r="D43" s="15">
        <v>619.60136599999998</v>
      </c>
      <c r="E43" s="15">
        <v>617.72068899999999</v>
      </c>
      <c r="F43" s="16">
        <f t="shared" si="8"/>
        <v>0.30445426767954586</v>
      </c>
      <c r="G43" s="17" t="s">
        <v>34</v>
      </c>
      <c r="H43" s="17">
        <v>25.908403539999998</v>
      </c>
      <c r="I43" s="17" t="s">
        <v>34</v>
      </c>
      <c r="J43" s="14">
        <f t="shared" si="9"/>
        <v>7.9599418700193088</v>
      </c>
      <c r="K43" s="14">
        <f t="shared" si="10"/>
        <v>7.4375771057786579</v>
      </c>
    </row>
    <row r="44" spans="3:11">
      <c r="C44" s="2" t="s">
        <v>4</v>
      </c>
      <c r="D44" s="16">
        <v>1.9591283599996814</v>
      </c>
      <c r="E44" s="16">
        <v>2.0249330000000327</v>
      </c>
      <c r="F44" s="16">
        <f t="shared" si="8"/>
        <v>-3.2497193734484142</v>
      </c>
      <c r="G44" s="17" t="s">
        <v>34</v>
      </c>
      <c r="H44" s="16">
        <f>H41-H42-H43</f>
        <v>0.122140809999987</v>
      </c>
      <c r="I44" s="17" t="s">
        <v>34</v>
      </c>
      <c r="J44" s="14">
        <f t="shared" si="9"/>
        <v>2.5168678955920388E-2</v>
      </c>
      <c r="K44" s="14">
        <f t="shared" si="10"/>
        <v>2.4380914529375491E-2</v>
      </c>
    </row>
    <row r="45" spans="3:11">
      <c r="C45" s="18" t="s">
        <v>5</v>
      </c>
      <c r="D45" s="19">
        <v>6095.5851383219442</v>
      </c>
      <c r="E45" s="19">
        <v>6678.4555270000001</v>
      </c>
      <c r="F45" s="20">
        <f t="shared" si="8"/>
        <v>-8.7276225217282359</v>
      </c>
      <c r="G45" s="19">
        <v>4176.1193612281313</v>
      </c>
      <c r="H45" s="19">
        <v>4800.4403380000003</v>
      </c>
      <c r="I45" s="20">
        <f t="shared" ref="I41:I58" si="11">G45*100/H45-100</f>
        <v>-13.005493930000156</v>
      </c>
      <c r="J45" s="20">
        <f t="shared" si="9"/>
        <v>78.309225943178888</v>
      </c>
      <c r="K45" s="20">
        <f t="shared" si="10"/>
        <v>80.410983174267841</v>
      </c>
    </row>
    <row r="46" spans="3:11">
      <c r="C46" s="3" t="s">
        <v>6</v>
      </c>
      <c r="D46" s="15">
        <v>72.931475740000025</v>
      </c>
      <c r="E46" s="15">
        <v>87.87749703999998</v>
      </c>
      <c r="F46" s="16">
        <f t="shared" si="8"/>
        <v>-17.007791304293576</v>
      </c>
      <c r="G46" s="15">
        <v>12.225076743956592</v>
      </c>
      <c r="H46" s="15">
        <v>14.895685169212676</v>
      </c>
      <c r="I46" s="16">
        <f t="shared" si="11"/>
        <v>-17.928738389126693</v>
      </c>
      <c r="J46" s="14">
        <f t="shared" si="9"/>
        <v>0.93694161963019884</v>
      </c>
      <c r="K46" s="14">
        <f t="shared" si="10"/>
        <v>1.0580763632118457</v>
      </c>
    </row>
    <row r="47" spans="3:11">
      <c r="C47" s="3" t="s">
        <v>7</v>
      </c>
      <c r="D47" s="15">
        <v>44.214187099999997</v>
      </c>
      <c r="E47" s="15">
        <v>30.631076239999999</v>
      </c>
      <c r="F47" s="16">
        <f t="shared" si="8"/>
        <v>44.344216812931677</v>
      </c>
      <c r="G47" s="15">
        <v>8.6056827099999982</v>
      </c>
      <c r="H47" s="15">
        <v>7.8812787209104354</v>
      </c>
      <c r="I47" s="16">
        <f t="shared" si="11"/>
        <v>9.1914524881297552</v>
      </c>
      <c r="J47" s="14">
        <f t="shared" si="9"/>
        <v>0.56801417565977019</v>
      </c>
      <c r="K47" s="14">
        <f t="shared" si="10"/>
        <v>0.36880906763345367</v>
      </c>
    </row>
    <row r="48" spans="3:11">
      <c r="C48" s="22" t="s">
        <v>8</v>
      </c>
      <c r="D48" s="19">
        <v>1308.2191830820018</v>
      </c>
      <c r="E48" s="19">
        <v>1095.6216133900002</v>
      </c>
      <c r="F48" s="20">
        <f t="shared" si="8"/>
        <v>19.404287675030091</v>
      </c>
      <c r="G48" s="19">
        <v>289.910175133591</v>
      </c>
      <c r="H48" s="19">
        <v>364.67918725714844</v>
      </c>
      <c r="I48" s="20">
        <f t="shared" si="11"/>
        <v>-20.502681462552218</v>
      </c>
      <c r="J48" s="20">
        <f t="shared" si="9"/>
        <v>16.806529523656476</v>
      </c>
      <c r="K48" s="20">
        <f t="shared" si="10"/>
        <v>13.191674446807692</v>
      </c>
    </row>
    <row r="49" spans="3:11">
      <c r="C49" s="4" t="s">
        <v>9</v>
      </c>
      <c r="D49" s="15">
        <v>1162.8702638420018</v>
      </c>
      <c r="E49" s="15">
        <v>967.37667824000027</v>
      </c>
      <c r="F49" s="16">
        <f t="shared" si="8"/>
        <v>20.208631239454036</v>
      </c>
      <c r="G49" s="15">
        <v>233.43592946855495</v>
      </c>
      <c r="H49" s="15">
        <v>249.62590280714844</v>
      </c>
      <c r="I49" s="16">
        <f t="shared" si="11"/>
        <v>-6.4856944557958229</v>
      </c>
      <c r="J49" s="14">
        <f t="shared" si="9"/>
        <v>14.939249992803196</v>
      </c>
      <c r="K49" s="14">
        <f t="shared" si="10"/>
        <v>11.647559751300532</v>
      </c>
    </row>
    <row r="50" spans="3:11">
      <c r="C50" s="4" t="s">
        <v>10</v>
      </c>
      <c r="D50" s="15">
        <v>145.34891923999999</v>
      </c>
      <c r="E50" s="15">
        <v>128.24493515</v>
      </c>
      <c r="F50" s="16">
        <f t="shared" si="8"/>
        <v>13.336966539843885</v>
      </c>
      <c r="G50" s="15">
        <v>56.474245665036065</v>
      </c>
      <c r="H50" s="15">
        <v>115.05328445000001</v>
      </c>
      <c r="I50" s="16">
        <f t="shared" si="11"/>
        <v>-50.914703621886851</v>
      </c>
      <c r="J50" s="14">
        <f t="shared" si="9"/>
        <v>1.8672795308532795</v>
      </c>
      <c r="K50" s="14">
        <f t="shared" si="10"/>
        <v>1.544114695507161</v>
      </c>
    </row>
    <row r="51" spans="3:11">
      <c r="C51" s="23" t="s">
        <v>11</v>
      </c>
      <c r="D51" s="19">
        <v>3986.8593738699433</v>
      </c>
      <c r="E51" s="19">
        <v>4947.7361336798849</v>
      </c>
      <c r="F51" s="20">
        <f t="shared" si="8"/>
        <v>-19.420533630909063</v>
      </c>
      <c r="G51" s="19">
        <v>3633.2116221062724</v>
      </c>
      <c r="H51" s="19">
        <v>4136.7925239260712</v>
      </c>
      <c r="I51" s="20">
        <f t="shared" si="11"/>
        <v>-12.173221134664729</v>
      </c>
      <c r="J51" s="20">
        <f t="shared" si="9"/>
        <v>51.218687694026684</v>
      </c>
      <c r="K51" s="20">
        <f t="shared" si="10"/>
        <v>59.572505257778936</v>
      </c>
    </row>
    <row r="52" spans="3:11">
      <c r="C52" s="4" t="s">
        <v>12</v>
      </c>
      <c r="D52" s="15">
        <v>2011.3375117899998</v>
      </c>
      <c r="E52" s="15">
        <v>2453.0093469599997</v>
      </c>
      <c r="F52" s="16">
        <f t="shared" si="8"/>
        <v>-18.005305838616607</v>
      </c>
      <c r="G52" s="15">
        <v>1976.6115920706843</v>
      </c>
      <c r="H52" s="15">
        <v>2506.5174445155321</v>
      </c>
      <c r="I52" s="16">
        <f t="shared" si="11"/>
        <v>-21.141119668020892</v>
      </c>
      <c r="J52" s="14">
        <f t="shared" si="9"/>
        <v>25.839403450956361</v>
      </c>
      <c r="K52" s="14">
        <f t="shared" si="10"/>
        <v>29.535106212398123</v>
      </c>
    </row>
    <row r="53" spans="3:11">
      <c r="C53" s="4" t="s">
        <v>13</v>
      </c>
      <c r="D53" s="15">
        <v>1975.521862079943</v>
      </c>
      <c r="E53" s="15">
        <v>2494.7267867198852</v>
      </c>
      <c r="F53" s="16">
        <f t="shared" si="8"/>
        <v>-20.81209563322976</v>
      </c>
      <c r="G53" s="15">
        <v>1656.6000300355879</v>
      </c>
      <c r="H53" s="15">
        <v>1630.2750794105386</v>
      </c>
      <c r="I53" s="16">
        <f t="shared" si="11"/>
        <v>1.6147551390264425</v>
      </c>
      <c r="J53" s="14">
        <f t="shared" si="9"/>
        <v>25.379284243070323</v>
      </c>
      <c r="K53" s="14">
        <f t="shared" si="10"/>
        <v>30.037399045380806</v>
      </c>
    </row>
    <row r="54" spans="3:11">
      <c r="C54" s="3" t="s">
        <v>14</v>
      </c>
      <c r="D54" s="15">
        <v>251.94937193000007</v>
      </c>
      <c r="E54" s="15">
        <v>145.22987959</v>
      </c>
      <c r="F54" s="16">
        <f t="shared" si="8"/>
        <v>73.483151429499884</v>
      </c>
      <c r="G54" s="15">
        <v>49.382629065336936</v>
      </c>
      <c r="H54" s="15">
        <v>36.390764029352006</v>
      </c>
      <c r="I54" s="16">
        <f t="shared" si="11"/>
        <v>35.700995520473185</v>
      </c>
      <c r="J54" s="14">
        <f t="shared" si="9"/>
        <v>3.2367623197762203</v>
      </c>
      <c r="K54" s="14">
        <f t="shared" si="10"/>
        <v>1.7486194760000586</v>
      </c>
    </row>
    <row r="55" spans="3:11">
      <c r="C55" s="3" t="s">
        <v>15</v>
      </c>
      <c r="D55" s="15">
        <v>126.33769124</v>
      </c>
      <c r="E55" s="15">
        <v>118.1107556</v>
      </c>
      <c r="F55" s="16">
        <f t="shared" si="8"/>
        <v>6.9654415452744729</v>
      </c>
      <c r="G55" s="15">
        <v>117.65118878</v>
      </c>
      <c r="H55" s="15">
        <v>153.7979205306838</v>
      </c>
      <c r="I55" s="16">
        <f t="shared" si="11"/>
        <v>-23.502744137214961</v>
      </c>
      <c r="J55" s="14">
        <f t="shared" si="9"/>
        <v>1.623044643615017</v>
      </c>
      <c r="K55" s="14">
        <f t="shared" si="10"/>
        <v>1.4220955642895401</v>
      </c>
    </row>
    <row r="56" spans="3:11">
      <c r="C56" s="3" t="s">
        <v>16</v>
      </c>
      <c r="D56" s="15">
        <v>109.07710938000002</v>
      </c>
      <c r="E56" s="15">
        <v>66.364833560000008</v>
      </c>
      <c r="F56" s="16">
        <f t="shared" si="8"/>
        <v>64.359802517072723</v>
      </c>
      <c r="G56" s="15">
        <v>4.2729493529460374</v>
      </c>
      <c r="H56" s="15">
        <v>2.6009642400000001</v>
      </c>
      <c r="I56" s="16">
        <f t="shared" si="11"/>
        <v>64.283279532748878</v>
      </c>
      <c r="J56" s="14">
        <f t="shared" si="9"/>
        <v>1.4013000901204244</v>
      </c>
      <c r="K56" s="14">
        <f t="shared" si="10"/>
        <v>0.79905623286427951</v>
      </c>
    </row>
    <row r="57" spans="3:11">
      <c r="C57" s="3" t="s">
        <v>17</v>
      </c>
      <c r="D57" s="15">
        <v>58.307172019999967</v>
      </c>
      <c r="E57" s="15">
        <v>51.260733709999975</v>
      </c>
      <c r="F57" s="16">
        <f t="shared" si="8"/>
        <v>13.746268927526827</v>
      </c>
      <c r="G57" s="15">
        <v>20.463127293234887</v>
      </c>
      <c r="H57" s="15">
        <v>21.03773833</v>
      </c>
      <c r="I57" s="16">
        <f t="shared" si="11"/>
        <v>-2.7313346508626921</v>
      </c>
      <c r="J57" s="14">
        <f t="shared" si="9"/>
        <v>0.74906500429570722</v>
      </c>
      <c r="K57" s="14">
        <f t="shared" si="10"/>
        <v>0.61719749112517119</v>
      </c>
    </row>
    <row r="58" spans="3:11">
      <c r="C58" s="2" t="s">
        <v>18</v>
      </c>
      <c r="D58" s="16">
        <v>137.68957395999951</v>
      </c>
      <c r="E58" s="16">
        <v>135.62300419011535</v>
      </c>
      <c r="F58" s="16">
        <f t="shared" si="8"/>
        <v>1.5237605023018403</v>
      </c>
      <c r="G58" s="16">
        <v>40.396910042793934</v>
      </c>
      <c r="H58" s="16">
        <v>62.364275796621769</v>
      </c>
      <c r="I58" s="16">
        <f t="shared" si="11"/>
        <v>-35.224277798825639</v>
      </c>
      <c r="J58" s="14">
        <f t="shared" si="9"/>
        <v>1.7688808723984</v>
      </c>
      <c r="K58" s="14">
        <f t="shared" si="10"/>
        <v>1.6329492745568781</v>
      </c>
    </row>
  </sheetData>
  <mergeCells count="8">
    <mergeCell ref="C4:C6"/>
    <mergeCell ref="D4:F4"/>
    <mergeCell ref="G4:I4"/>
    <mergeCell ref="J4:K4"/>
    <mergeCell ref="C37:C39"/>
    <mergeCell ref="D37:F37"/>
    <mergeCell ref="G37:I37"/>
    <mergeCell ref="J37:K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2012-03-23T09:19:40Z</dcterms:created>
  <dcterms:modified xsi:type="dcterms:W3CDTF">2012-03-23T09:41:14Z</dcterms:modified>
</cp:coreProperties>
</file>