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24\"/>
    </mc:Choice>
  </mc:AlternateContent>
  <xr:revisionPtr revIDLastSave="0" documentId="13_ncr:1_{9C52305F-17E9-4E10-8BA8-51EEDAC6E5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5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22" i="1" l="1"/>
  <c r="G52" i="1"/>
  <c r="H52" i="1"/>
  <c r="I52" i="1"/>
  <c r="H22" i="1"/>
  <c r="I22" i="1" l="1"/>
  <c r="G22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3" i="1"/>
  <c r="H53" i="1"/>
  <c r="I53" i="1"/>
  <c r="G54" i="1"/>
  <c r="H54" i="1"/>
  <c r="I54" i="1"/>
  <c r="G55" i="1"/>
  <c r="H55" i="1"/>
  <c r="I55" i="1"/>
  <c r="I35" i="1"/>
  <c r="H35" i="1"/>
  <c r="G3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4" i="1"/>
  <c r="I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I5" i="1"/>
  <c r="G5" i="1"/>
  <c r="D5" i="1"/>
  <c r="D25" i="1" l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H5" i="1"/>
</calcChain>
</file>

<file path=xl/sharedStrings.xml><?xml version="1.0" encoding="utf-8"?>
<sst xmlns="http://schemas.openxmlformats.org/spreadsheetml/2006/main" count="79" uniqueCount="37">
  <si>
    <t>Market porfolio at December 31st, 2024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</si>
  <si>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</si>
  <si>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</si>
  <si>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</si>
  <si>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</si>
  <si>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</si>
  <si>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</si>
  <si>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</si>
  <si>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</si>
  <si>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</si>
  <si>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</si>
  <si>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</si>
  <si>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</si>
  <si>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</si>
  <si>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</si>
  <si>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</si>
  <si>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</si>
  <si>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</si>
  <si>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</si>
  <si>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</si>
  <si>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</si>
  <si>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</si>
  <si>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</si>
  <si>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</si>
  <si>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</si>
  <si>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Shuretyship</t>
  </si>
  <si>
    <t>Financial loss</t>
  </si>
  <si>
    <t>Travel</t>
  </si>
  <si>
    <t>Other non-life insurance (reinsurance accepted included)</t>
  </si>
  <si>
    <t>Exchange rate for calculations:</t>
  </si>
  <si>
    <t>Sources:</t>
  </si>
  <si>
    <t>1 EUR = 4.3480 Zlots - PLN (December 31st, 2023)</t>
  </si>
  <si>
    <t>The Polish Financial Supervision Authority (KNF)</t>
  </si>
  <si>
    <t>1 EUR = 4.2730 Zlots - PLN (December 31st, 2024)</t>
  </si>
  <si>
    <t>National Bank of Poland</t>
  </si>
  <si>
    <t>IN LOCAL CURRENCY - PLN</t>
  </si>
  <si>
    <t>PLN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</si>
</sst>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_-;\-* #,##0_-;_-* &quot;-&quot;??_-;_-@_-"/>
    <numFmt numFmtId="166" formatCode="_-* #,##0\ _R_O_N_-;\-* #,##0\ _R_O_N_-;_-* &quot;-&quot;??\ _R_O_N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2" fillId="0" borderId="0" xfId="0" applyFont="1"/>
    <xf numFmtId="0" fontId="4" fillId="0" borderId="3" xfId="0" applyFont="1" applyBorder="1"/>
    <xf numFmtId="0" fontId="5" fillId="0" borderId="3" xfId="0" applyFont="1" applyBorder="1"/>
    <xf numFmtId="0" fontId="4" fillId="0" borderId="3" xfId="0" applyFont="1" applyBorder="1" applyAlignment="1">
      <alignment horizontal="left" indent="3"/>
    </xf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Border="1"/>
    <xf numFmtId="3" fontId="4" fillId="0" borderId="0" xfId="0" applyNumberFormat="1" applyFont="1"/>
    <xf numFmtId="164" fontId="4" fillId="0" borderId="0" xfId="1" applyFont="1"/>
    <xf numFmtId="0" fontId="10" fillId="0" borderId="0" xfId="2" applyFont="1"/>
    <xf numFmtId="164" fontId="8" fillId="0" borderId="3" xfId="1" applyFont="1" applyBorder="1"/>
    <xf numFmtId="164" fontId="9" fillId="0" borderId="3" xfId="1" applyFont="1" applyBorder="1"/>
    <xf numFmtId="3" fontId="4" fillId="0" borderId="3" xfId="0" applyNumberFormat="1" applyFont="1" applyBorder="1"/>
    <xf numFmtId="0" fontId="2" fillId="5" borderId="1" xfId="0" applyFont="1" applyFill="1" applyBorder="1"/>
    <xf numFmtId="0" fontId="2" fillId="5" borderId="2" xfId="0" applyFont="1" applyFill="1" applyBorder="1"/>
    <xf numFmtId="164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5" fontId="3" fillId="6" borderId="3" xfId="0" applyNumberFormat="1" applyFont="1" applyFill="1" applyBorder="1" applyAlignment="1">
      <alignment horizontal="left"/>
    </xf>
    <xf numFmtId="165" fontId="3" fillId="6" borderId="3" xfId="0" applyNumberFormat="1" applyFont="1" applyFill="1" applyBorder="1"/>
    <xf numFmtId="0" fontId="2" fillId="6" borderId="3" xfId="0" applyFont="1" applyFill="1" applyBorder="1"/>
    <xf numFmtId="166" fontId="4" fillId="0" borderId="0" xfId="0" applyNumberFormat="1" applyFont="1"/>
    <xf numFmtId="0" fontId="11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view="pageBreakPreview" zoomScaleNormal="115" zoomScaleSheetLayoutView="100" workbookViewId="0">
      <selection activeCell="E25" sqref="E5:E25"/>
    </sheetView>
  </sheetViews>
  <sheetFormatPr defaultRowHeight="12.75"/>
  <cols>
    <col min="1" max="1" width="49.28515625" style="5" bestFit="1" customWidth="1"/>
    <col min="2" max="3" width="13.7109375" style="5" bestFit="1" customWidth="1"/>
    <col min="4" max="4" width="11.7109375" style="5" customWidth="1"/>
    <col min="5" max="6" width="13.7109375" style="5" bestFit="1" customWidth="1"/>
    <col min="7" max="7" width="9.5703125" style="5" bestFit="1" customWidth="1"/>
    <col min="8" max="9" width="10.7109375" style="5" bestFit="1" customWidth="1"/>
    <col min="10" max="10" width="15" style="5" customWidth="1"/>
    <col min="11" max="11" width="10.5703125" style="5" customWidth="1"/>
    <col min="12" max="12" width="14" style="5" customWidth="1"/>
    <col min="13" max="16384" width="9.140625" style="5"/>
  </cols>
  <sheetData>
    <row r="1" spans="1:9">
      <c r="A1" s="1" t="s">
        <v>0</v>
      </c>
      <c r="B1" s="12"/>
      <c r="C1" s="13"/>
      <c r="D1" s="13"/>
      <c r="E1" s="13"/>
      <c r="F1" s="13"/>
      <c r="G1" s="13"/>
      <c r="H1" s="13"/>
      <c r="I1" s="13"/>
    </row>
    <row r="2" spans="1:9">
      <c r="A2" s="31" t="s">
        <v>1</v>
      </c>
      <c r="B2" s="32" t="s">
        <v>2</v>
      </c>
      <c r="C2" s="32"/>
      <c r="D2" s="32"/>
      <c r="E2" s="33" t="s">
        <v>3</v>
      </c>
      <c r="F2" s="33"/>
      <c r="G2" s="33"/>
      <c r="H2" s="34" t="s">
        <v>4</v>
      </c>
      <c r="I2" s="34"/>
    </row>
    <row r="3" spans="1:9">
      <c r="A3" s="31"/>
      <c r="B3" s="14">
        <v>2024</v>
      </c>
      <c r="C3" s="14">
        <v>2023</v>
      </c>
      <c r="D3" s="14" t="s">
        <v>5</v>
      </c>
      <c r="E3" s="14">
        <v>2024</v>
      </c>
      <c r="F3" s="14">
        <v>2023</v>
      </c>
      <c r="G3" s="14" t="s">
        <v>5</v>
      </c>
      <c r="H3" s="14">
        <v>2024</v>
      </c>
      <c r="I3" s="14">
        <v>2023</v>
      </c>
    </row>
    <row r="4" spans="1:9">
      <c r="A4" s="31"/>
      <c r="B4" s="11" t="s">
        <v>6</v>
      </c>
      <c r="C4" s="11" t="s">
        <v>6</v>
      </c>
      <c r="D4" s="11" t="s">
        <v>7</v>
      </c>
      <c r="E4" s="11" t="s">
        <v>6</v>
      </c>
      <c r="F4" s="11" t="s">
        <v>6</v>
      </c>
      <c r="G4" s="11" t="s">
        <v>7</v>
      </c>
      <c r="H4" s="11" t="s">
        <v>7</v>
      </c>
      <c r="I4" s="11" t="s">
        <v>7</v>
      </c>
    </row>
    <row r="5" spans="1:9" s="1" customFormat="1">
      <c r="A5" s="25" t="s">
        <v>8</v>
      </c>
      <c r="B5" s="24">
        <f>B35/4.273</f>
        <v>20050.631626255559</v>
      </c>
      <c r="C5" s="24">
        <f>C35/ 4.348</f>
        <v>18143.738560825666</v>
      </c>
      <c r="D5" s="24">
        <f>B5*100/C5-100</f>
        <v>10.509923624820544</v>
      </c>
      <c r="E5" s="24">
        <f>E35/4.273</f>
        <v>11765.392791333959</v>
      </c>
      <c r="F5" s="24">
        <f>F35/ 4.348</f>
        <v>10174.647923739651</v>
      </c>
      <c r="G5" s="24">
        <f>E5*100/F5-100</f>
        <v>15.634397175382929</v>
      </c>
      <c r="H5" s="24">
        <f>B5*100/$B$5</f>
        <v>100</v>
      </c>
      <c r="I5" s="24">
        <f>C5*100/$C$5</f>
        <v>100</v>
      </c>
    </row>
    <row r="6" spans="1:9" s="1" customFormat="1">
      <c r="A6" s="26" t="s">
        <v>9</v>
      </c>
      <c r="B6" s="24">
        <f t="shared" ref="B6:B25" si="0">B36/4.273</f>
        <v>5523.4228784998841</v>
      </c>
      <c r="C6" s="24">
        <f t="shared" ref="B6:C25" si="1">C36/ 4.348</f>
        <v>5254.7718256922726</v>
      </c>
      <c r="D6" s="24">
        <f t="shared" ref="D6:D25" si="2">B6*100/C6-100</f>
        <v>5.112516046730903</v>
      </c>
      <c r="E6" s="24">
        <f t="shared" ref="E6:E25" si="3">E36/4.273</f>
        <v>3831.1634312543879</v>
      </c>
      <c r="F6" s="24">
        <f t="shared" ref="E6:F25" si="4">F36/ 4.348</f>
        <v>3732.5798156002761</v>
      </c>
      <c r="G6" s="24">
        <f t="shared" ref="G6:G25" si="5">E6*100/F6-100</f>
        <v>2.6411656421138758</v>
      </c>
      <c r="H6" s="24">
        <f t="shared" ref="H6:H25" si="6">B6*100/$B$5</f>
        <v>27.547375970276999</v>
      </c>
      <c r="I6" s="24">
        <f t="shared" ref="I6:I25" si="7">C6*100/$C$5</f>
        <v>28.961902245648012</v>
      </c>
    </row>
    <row r="7" spans="1:9">
      <c r="A7" s="2" t="s">
        <v>10</v>
      </c>
      <c r="B7" s="15">
        <f t="shared" si="0"/>
        <v>2432.5775301474378</v>
      </c>
      <c r="C7" s="15">
        <f t="shared" si="1"/>
        <v>2390.9517292295313</v>
      </c>
      <c r="D7" s="15">
        <f t="shared" si="2"/>
        <v>1.7409720325604354</v>
      </c>
      <c r="E7" s="15">
        <f t="shared" si="3"/>
        <v>1530.6488601778613</v>
      </c>
      <c r="F7" s="15">
        <f t="shared" si="4"/>
        <v>1452.349177099816</v>
      </c>
      <c r="G7" s="15">
        <f t="shared" si="5"/>
        <v>5.3912436700932602</v>
      </c>
      <c r="H7" s="15">
        <f t="shared" si="6"/>
        <v>12.132174065589373</v>
      </c>
      <c r="I7" s="15">
        <f t="shared" si="7"/>
        <v>13.177833891367131</v>
      </c>
    </row>
    <row r="8" spans="1:9">
      <c r="A8" s="2" t="s">
        <v>11</v>
      </c>
      <c r="B8" s="15">
        <f t="shared" si="0"/>
        <v>942.95474734144625</v>
      </c>
      <c r="C8" s="15">
        <f t="shared" si="1"/>
        <v>893.24686142364305</v>
      </c>
      <c r="D8" s="15">
        <f t="shared" si="2"/>
        <v>5.5648542485309633</v>
      </c>
      <c r="E8" s="15">
        <f t="shared" si="3"/>
        <v>1356.1276177814182</v>
      </c>
      <c r="F8" s="15">
        <f t="shared" si="4"/>
        <v>1441.1772708233673</v>
      </c>
      <c r="G8" s="15">
        <f t="shared" si="5"/>
        <v>-5.9014012199456261</v>
      </c>
      <c r="H8" s="15">
        <f t="shared" si="6"/>
        <v>4.7028680438509571</v>
      </c>
      <c r="I8" s="15">
        <f t="shared" si="7"/>
        <v>4.9231687197712466</v>
      </c>
    </row>
    <row r="9" spans="1:9">
      <c r="A9" s="2" t="s">
        <v>12</v>
      </c>
      <c r="B9" s="15">
        <f t="shared" si="0"/>
        <v>2089.8244675614328</v>
      </c>
      <c r="C9" s="15">
        <f t="shared" si="1"/>
        <v>1906.9342927851887</v>
      </c>
      <c r="D9" s="15">
        <f t="shared" si="2"/>
        <v>9.5907958374969553</v>
      </c>
      <c r="E9" s="15">
        <f t="shared" si="3"/>
        <v>895.67587171074194</v>
      </c>
      <c r="F9" s="15">
        <f t="shared" si="4"/>
        <v>786.38734127414909</v>
      </c>
      <c r="G9" s="15">
        <f t="shared" si="5"/>
        <v>13.897544467020211</v>
      </c>
      <c r="H9" s="15">
        <f t="shared" si="6"/>
        <v>10.422736333277825</v>
      </c>
      <c r="I9" s="15">
        <f t="shared" si="7"/>
        <v>10.510150851172813</v>
      </c>
    </row>
    <row r="10" spans="1:9">
      <c r="A10" s="3" t="s">
        <v>13</v>
      </c>
      <c r="B10" s="15">
        <f t="shared" si="0"/>
        <v>58.066133449566877</v>
      </c>
      <c r="C10" s="15">
        <f t="shared" si="1"/>
        <v>63.638942253909264</v>
      </c>
      <c r="D10" s="15">
        <f t="shared" si="2"/>
        <v>-8.7569161380900482</v>
      </c>
      <c r="E10" s="15">
        <f t="shared" si="3"/>
        <v>48.71108158436666</v>
      </c>
      <c r="F10" s="15">
        <f t="shared" si="4"/>
        <v>52.666026402943778</v>
      </c>
      <c r="G10" s="15">
        <f t="shared" si="5"/>
        <v>-7.5094801880782427</v>
      </c>
      <c r="H10" s="15">
        <f t="shared" si="6"/>
        <v>0.28959752755883972</v>
      </c>
      <c r="I10" s="15">
        <f t="shared" si="7"/>
        <v>0.3507487833368188</v>
      </c>
    </row>
    <row r="11" spans="1:9" s="1" customFormat="1">
      <c r="A11" s="27" t="s">
        <v>14</v>
      </c>
      <c r="B11" s="24">
        <f t="shared" si="0"/>
        <v>14527.208747755678</v>
      </c>
      <c r="C11" s="24">
        <f t="shared" si="1"/>
        <v>12888.966735133396</v>
      </c>
      <c r="D11" s="24">
        <f t="shared" si="2"/>
        <v>12.71042160545484</v>
      </c>
      <c r="E11" s="24">
        <f t="shared" si="3"/>
        <v>7934.2293600795701</v>
      </c>
      <c r="F11" s="24">
        <f t="shared" si="4"/>
        <v>6442.068108139375</v>
      </c>
      <c r="G11" s="24">
        <f t="shared" si="5"/>
        <v>23.162767404692445</v>
      </c>
      <c r="H11" s="24">
        <f t="shared" si="6"/>
        <v>72.452624029723012</v>
      </c>
      <c r="I11" s="24">
        <f t="shared" si="7"/>
        <v>71.038097754352009</v>
      </c>
    </row>
    <row r="12" spans="1:9">
      <c r="A12" s="2" t="s">
        <v>15</v>
      </c>
      <c r="B12" s="15">
        <f t="shared" si="0"/>
        <v>418.55586501287155</v>
      </c>
      <c r="C12" s="15">
        <f t="shared" si="1"/>
        <v>401.34518241030361</v>
      </c>
      <c r="D12" s="15">
        <f t="shared" si="2"/>
        <v>4.288249456293002</v>
      </c>
      <c r="E12" s="15">
        <f t="shared" si="3"/>
        <v>95.246394135267963</v>
      </c>
      <c r="F12" s="15">
        <f t="shared" si="4"/>
        <v>86.253814250229979</v>
      </c>
      <c r="G12" s="15">
        <f t="shared" si="5"/>
        <v>10.425718518313531</v>
      </c>
      <c r="H12" s="15">
        <f t="shared" si="6"/>
        <v>2.0874946625860313</v>
      </c>
      <c r="I12" s="15">
        <f t="shared" si="7"/>
        <v>2.2120313355751948</v>
      </c>
    </row>
    <row r="13" spans="1:9">
      <c r="A13" s="2" t="s">
        <v>16</v>
      </c>
      <c r="B13" s="15">
        <f t="shared" si="0"/>
        <v>368.57654120758252</v>
      </c>
      <c r="C13" s="15">
        <f t="shared" si="1"/>
        <v>313.29642279438826</v>
      </c>
      <c r="D13" s="15">
        <f t="shared" si="2"/>
        <v>17.644669517811167</v>
      </c>
      <c r="E13" s="15">
        <f t="shared" si="3"/>
        <v>161.51204653639132</v>
      </c>
      <c r="F13" s="15">
        <f t="shared" si="4"/>
        <v>127.09979464351426</v>
      </c>
      <c r="G13" s="15">
        <f t="shared" si="5"/>
        <v>27.074986225898726</v>
      </c>
      <c r="H13" s="15">
        <f t="shared" si="6"/>
        <v>1.8382290796512624</v>
      </c>
      <c r="I13" s="15">
        <f t="shared" si="7"/>
        <v>1.7267467878468543</v>
      </c>
    </row>
    <row r="14" spans="1:9" s="1" customFormat="1">
      <c r="A14" s="28" t="s">
        <v>17</v>
      </c>
      <c r="B14" s="24">
        <f t="shared" si="0"/>
        <v>3057.7511263093847</v>
      </c>
      <c r="C14" s="24">
        <f t="shared" si="1"/>
        <v>2634.8459183946643</v>
      </c>
      <c r="D14" s="24">
        <f t="shared" si="2"/>
        <v>16.050472058433854</v>
      </c>
      <c r="E14" s="24">
        <f t="shared" si="3"/>
        <v>1448.0112977673766</v>
      </c>
      <c r="F14" s="24">
        <f t="shared" si="4"/>
        <v>957.77501982060699</v>
      </c>
      <c r="G14" s="24">
        <f t="shared" si="5"/>
        <v>51.184909587492854</v>
      </c>
      <c r="H14" s="24">
        <f t="shared" si="6"/>
        <v>15.250148640232226</v>
      </c>
      <c r="I14" s="24">
        <f t="shared" si="7"/>
        <v>14.522067266134375</v>
      </c>
    </row>
    <row r="15" spans="1:9">
      <c r="A15" s="4" t="s">
        <v>18</v>
      </c>
      <c r="B15" s="15">
        <f t="shared" si="0"/>
        <v>1552.1757781582028</v>
      </c>
      <c r="C15" s="15">
        <f t="shared" si="1"/>
        <v>1320.8314664650413</v>
      </c>
      <c r="D15" s="15">
        <f t="shared" si="2"/>
        <v>17.515051508600976</v>
      </c>
      <c r="E15" s="15">
        <f t="shared" si="3"/>
        <v>865.13599381933068</v>
      </c>
      <c r="F15" s="15">
        <f t="shared" si="4"/>
        <v>518.24860208831637</v>
      </c>
      <c r="G15" s="15">
        <f t="shared" si="5"/>
        <v>66.934554253153607</v>
      </c>
      <c r="H15" s="15">
        <f t="shared" si="6"/>
        <v>7.7412812079480142</v>
      </c>
      <c r="I15" s="15">
        <f t="shared" si="7"/>
        <v>7.2798197683296779</v>
      </c>
    </row>
    <row r="16" spans="1:9">
      <c r="A16" s="4" t="s">
        <v>19</v>
      </c>
      <c r="B16" s="15">
        <f t="shared" si="0"/>
        <v>1505.575348151182</v>
      </c>
      <c r="C16" s="15">
        <f t="shared" si="1"/>
        <v>1314.0144519296227</v>
      </c>
      <c r="D16" s="15">
        <f t="shared" si="2"/>
        <v>14.578294473112763</v>
      </c>
      <c r="E16" s="15">
        <f t="shared" si="3"/>
        <v>582.87530394804594</v>
      </c>
      <c r="F16" s="15">
        <f t="shared" si="4"/>
        <v>439.52641773229072</v>
      </c>
      <c r="G16" s="15">
        <f t="shared" si="5"/>
        <v>32.614395957211144</v>
      </c>
      <c r="H16" s="15">
        <f t="shared" si="6"/>
        <v>7.5088674322842115</v>
      </c>
      <c r="I16" s="15">
        <f t="shared" si="7"/>
        <v>7.2422474978046969</v>
      </c>
    </row>
    <row r="17" spans="1:9" s="1" customFormat="1">
      <c r="A17" s="28" t="s">
        <v>20</v>
      </c>
      <c r="B17" s="24">
        <f t="shared" si="0"/>
        <v>7345.1544321343326</v>
      </c>
      <c r="C17" s="24">
        <f t="shared" si="1"/>
        <v>6495.9645869365222</v>
      </c>
      <c r="D17" s="24">
        <f t="shared" si="2"/>
        <v>13.072575039980109</v>
      </c>
      <c r="E17" s="24">
        <f t="shared" si="3"/>
        <v>4812.179021635854</v>
      </c>
      <c r="F17" s="24">
        <f t="shared" si="4"/>
        <v>4115.9626131232744</v>
      </c>
      <c r="G17" s="24">
        <f t="shared" si="5"/>
        <v>16.915032374025301</v>
      </c>
      <c r="H17" s="24">
        <f t="shared" si="6"/>
        <v>36.633032659759827</v>
      </c>
      <c r="I17" s="24">
        <f t="shared" si="7"/>
        <v>35.802789844878092</v>
      </c>
    </row>
    <row r="18" spans="1:9">
      <c r="A18" s="4" t="s">
        <v>21</v>
      </c>
      <c r="B18" s="15">
        <f t="shared" si="0"/>
        <v>3238.2779271074187</v>
      </c>
      <c r="C18" s="15">
        <f t="shared" si="1"/>
        <v>2886.7884730818764</v>
      </c>
      <c r="D18" s="15">
        <f t="shared" si="2"/>
        <v>12.175795258400044</v>
      </c>
      <c r="E18" s="15">
        <f t="shared" si="3"/>
        <v>2002.875434032296</v>
      </c>
      <c r="F18" s="15">
        <f t="shared" si="4"/>
        <v>1664.8589982612698</v>
      </c>
      <c r="G18" s="15">
        <f t="shared" si="5"/>
        <v>20.303006808627075</v>
      </c>
      <c r="H18" s="15">
        <f t="shared" si="6"/>
        <v>16.150503323132295</v>
      </c>
      <c r="I18" s="15">
        <f t="shared" si="7"/>
        <v>15.910659555659445</v>
      </c>
    </row>
    <row r="19" spans="1:9">
      <c r="A19" s="4" t="s">
        <v>22</v>
      </c>
      <c r="B19" s="15">
        <f t="shared" si="0"/>
        <v>4106.8765050269139</v>
      </c>
      <c r="C19" s="15">
        <f t="shared" si="1"/>
        <v>3609.1761138546453</v>
      </c>
      <c r="D19" s="15">
        <f t="shared" si="2"/>
        <v>13.789861604750513</v>
      </c>
      <c r="E19" s="15">
        <f t="shared" si="3"/>
        <v>2809.3035876035578</v>
      </c>
      <c r="F19" s="15">
        <f t="shared" si="4"/>
        <v>2451.1036148620055</v>
      </c>
      <c r="G19" s="15">
        <f t="shared" si="5"/>
        <v>14.613824179836584</v>
      </c>
      <c r="H19" s="15">
        <f t="shared" si="6"/>
        <v>20.482529336627536</v>
      </c>
      <c r="I19" s="15">
        <f t="shared" si="7"/>
        <v>19.892130289218645</v>
      </c>
    </row>
    <row r="20" spans="1:9">
      <c r="A20" s="2" t="s">
        <v>23</v>
      </c>
      <c r="B20" s="15">
        <f t="shared" si="0"/>
        <v>935.26962041422894</v>
      </c>
      <c r="C20" s="15">
        <f t="shared" si="1"/>
        <v>819.68888685602587</v>
      </c>
      <c r="D20" s="15">
        <f t="shared" si="2"/>
        <v>14.100561250930355</v>
      </c>
      <c r="E20" s="15">
        <f t="shared" si="3"/>
        <v>356.78808046805528</v>
      </c>
      <c r="F20" s="15">
        <f t="shared" si="4"/>
        <v>306.37118362465503</v>
      </c>
      <c r="G20" s="15">
        <f t="shared" si="5"/>
        <v>16.456148468965523</v>
      </c>
      <c r="H20" s="15">
        <f t="shared" si="6"/>
        <v>4.664539441189115</v>
      </c>
      <c r="I20" s="15">
        <f t="shared" si="7"/>
        <v>4.5177507607270346</v>
      </c>
    </row>
    <row r="21" spans="1:9">
      <c r="A21" s="2" t="s">
        <v>24</v>
      </c>
      <c r="B21" s="15">
        <f t="shared" si="0"/>
        <v>146.4823213362977</v>
      </c>
      <c r="C21" s="15">
        <f t="shared" si="1"/>
        <v>162.52019400413985</v>
      </c>
      <c r="D21" s="15">
        <f t="shared" si="2"/>
        <v>-9.8682337700345215</v>
      </c>
      <c r="E21" s="15">
        <f t="shared" si="3"/>
        <v>71.035407870348706</v>
      </c>
      <c r="F21" s="15">
        <f t="shared" si="4"/>
        <v>55.492008889144429</v>
      </c>
      <c r="G21" s="15">
        <f t="shared" si="5"/>
        <v>28.010157304369898</v>
      </c>
      <c r="H21" s="15">
        <f t="shared" si="6"/>
        <v>0.73056212924726283</v>
      </c>
      <c r="I21" s="15">
        <f t="shared" si="7"/>
        <v>0.89573708009130426</v>
      </c>
    </row>
    <row r="22" spans="1:9">
      <c r="A22" s="21" t="s">
        <v>25</v>
      </c>
      <c r="B22" s="15">
        <f t="shared" si="0"/>
        <v>177.2136669014744</v>
      </c>
      <c r="C22" s="15">
        <f t="shared" si="1"/>
        <v>144.77133569917206</v>
      </c>
      <c r="D22" s="15">
        <f t="shared" ref="D22" si="8">B22*100/C22-100</f>
        <v>22.409360973028498</v>
      </c>
      <c r="E22" s="15">
        <f t="shared" si="3"/>
        <v>10.736271123332553</v>
      </c>
      <c r="F22" s="15">
        <f t="shared" si="4"/>
        <v>30.358500982060722</v>
      </c>
      <c r="G22" s="15">
        <f t="shared" ref="G22" si="9">E22*100/F22-100</f>
        <v>-64.635041994738899</v>
      </c>
      <c r="H22" s="15">
        <f t="shared" ref="H22" si="10">B22*100/$B$5</f>
        <v>0.88383084485687557</v>
      </c>
      <c r="I22" s="15">
        <f t="shared" ref="I22" si="11">C22*100/$C$5</f>
        <v>0.79791347970450444</v>
      </c>
    </row>
    <row r="23" spans="1:9">
      <c r="A23" s="2" t="s">
        <v>26</v>
      </c>
      <c r="B23" s="15">
        <f t="shared" si="0"/>
        <v>292.64213793587646</v>
      </c>
      <c r="C23" s="15">
        <f t="shared" si="1"/>
        <v>294.44853064397427</v>
      </c>
      <c r="D23" s="15">
        <f t="shared" si="2"/>
        <v>-0.61348334941496319</v>
      </c>
      <c r="E23" s="15">
        <f t="shared" si="3"/>
        <v>156.50999238474142</v>
      </c>
      <c r="F23" s="15">
        <f t="shared" si="4"/>
        <v>55.29274587166514</v>
      </c>
      <c r="G23" s="15">
        <f t="shared" si="5"/>
        <v>183.05700850524266</v>
      </c>
      <c r="H23" s="15">
        <f t="shared" si="6"/>
        <v>1.4595158067373419</v>
      </c>
      <c r="I23" s="15">
        <f t="shared" si="7"/>
        <v>1.6228658148752271</v>
      </c>
    </row>
    <row r="24" spans="1:9">
      <c r="A24" s="2" t="s">
        <v>27</v>
      </c>
      <c r="B24" s="15">
        <f t="shared" si="0"/>
        <v>624.15068894453555</v>
      </c>
      <c r="C24" s="15">
        <f t="shared" si="1"/>
        <v>508.13021007819685</v>
      </c>
      <c r="D24" s="15">
        <f t="shared" si="2"/>
        <v>22.832824454283909</v>
      </c>
      <c r="E24" s="15">
        <f t="shared" si="3"/>
        <v>311.16314437163589</v>
      </c>
      <c r="F24" s="15">
        <f t="shared" si="4"/>
        <v>251.6232216099356</v>
      </c>
      <c r="G24" s="15">
        <f t="shared" si="5"/>
        <v>23.662332268362192</v>
      </c>
      <c r="H24" s="15">
        <f t="shared" si="6"/>
        <v>3.1128729537239783</v>
      </c>
      <c r="I24" s="15">
        <f t="shared" si="7"/>
        <v>2.8005816352276263</v>
      </c>
    </row>
    <row r="25" spans="1:9">
      <c r="A25" s="3" t="s">
        <v>28</v>
      </c>
      <c r="B25" s="15">
        <f t="shared" si="0"/>
        <v>1161.4123475590927</v>
      </c>
      <c r="C25" s="15">
        <f t="shared" si="1"/>
        <v>1113.9554673160058</v>
      </c>
      <c r="D25" s="15">
        <f t="shared" si="2"/>
        <v>4.2602134138657135</v>
      </c>
      <c r="E25" s="15">
        <f t="shared" si="3"/>
        <v>511.04770378656661</v>
      </c>
      <c r="F25" s="15">
        <f t="shared" si="4"/>
        <v>455.83920532428743</v>
      </c>
      <c r="G25" s="15">
        <f t="shared" si="5"/>
        <v>12.11139757559981</v>
      </c>
      <c r="H25" s="15">
        <f t="shared" si="6"/>
        <v>5.7923978117390886</v>
      </c>
      <c r="I25" s="15">
        <f t="shared" si="7"/>
        <v>6.1396137492917724</v>
      </c>
    </row>
    <row r="27" spans="1:9">
      <c r="A27" s="18" t="s">
        <v>29</v>
      </c>
      <c r="B27" s="16"/>
      <c r="D27" s="18" t="s">
        <v>30</v>
      </c>
      <c r="E27" s="16"/>
      <c r="F27" s="16"/>
    </row>
    <row r="28" spans="1:9">
      <c r="A28" s="5" t="s">
        <v>31</v>
      </c>
      <c r="D28" s="5" t="s">
        <v>32</v>
      </c>
    </row>
    <row r="29" spans="1:9">
      <c r="A29" s="30" t="s">
        <v>33</v>
      </c>
      <c r="D29" s="6" t="s">
        <v>34</v>
      </c>
    </row>
    <row r="31" spans="1:9">
      <c r="A31" s="1" t="s">
        <v>0</v>
      </c>
      <c r="D31" s="22" t="s">
        <v>35</v>
      </c>
      <c r="E31" s="23"/>
      <c r="F31" s="23"/>
      <c r="G31" s="23"/>
      <c r="H31" s="23"/>
      <c r="I31" s="23"/>
    </row>
    <row r="32" spans="1:9">
      <c r="A32" s="31" t="s">
        <v>1</v>
      </c>
      <c r="B32" s="32" t="s">
        <v>2</v>
      </c>
      <c r="C32" s="32"/>
      <c r="D32" s="32"/>
      <c r="E32" s="33" t="s">
        <v>3</v>
      </c>
      <c r="F32" s="33"/>
      <c r="G32" s="33"/>
      <c r="H32" s="34" t="s">
        <v>4</v>
      </c>
      <c r="I32" s="34"/>
    </row>
    <row r="33" spans="1:9">
      <c r="A33" s="31"/>
      <c r="B33" s="14">
        <v>2024</v>
      </c>
      <c r="C33" s="14">
        <v>2023</v>
      </c>
      <c r="D33" s="14" t="s">
        <v>5</v>
      </c>
      <c r="E33" s="14">
        <v>2024</v>
      </c>
      <c r="F33" s="14">
        <v>2023</v>
      </c>
      <c r="G33" s="14" t="s">
        <v>5</v>
      </c>
      <c r="H33" s="14">
        <v>2024</v>
      </c>
      <c r="I33" s="14">
        <v>2023</v>
      </c>
    </row>
    <row r="34" spans="1:9">
      <c r="A34" s="31"/>
      <c r="B34" s="11" t="s">
        <v>36</v>
      </c>
      <c r="C34" s="11" t="s">
        <v>36</v>
      </c>
      <c r="D34" s="11" t="s">
        <v>7</v>
      </c>
      <c r="E34" s="11" t="s">
        <v>36</v>
      </c>
      <c r="F34" s="11" t="s">
        <v>36</v>
      </c>
      <c r="G34" s="11" t="s">
        <v>7</v>
      </c>
      <c r="H34" s="11" t="s">
        <v>7</v>
      </c>
      <c r="I34" s="11" t="s">
        <v>7</v>
      </c>
    </row>
    <row r="35" spans="1:9">
      <c r="A35" s="7" t="s">
        <v>8</v>
      </c>
      <c r="B35" s="19">
        <v>85676.348938990006</v>
      </c>
      <c r="C35" s="19">
        <v>78888.97526246999</v>
      </c>
      <c r="D35" s="19">
        <f>B35*100/C35-100</f>
        <v>8.6037036910897626</v>
      </c>
      <c r="E35" s="19">
        <v>50273.523397370001</v>
      </c>
      <c r="F35" s="19">
        <v>44239.369172420003</v>
      </c>
      <c r="G35" s="19">
        <f>E35*100/F35-100</f>
        <v>13.639783608650205</v>
      </c>
      <c r="H35" s="19">
        <f>B35*100/$B$35</f>
        <v>100</v>
      </c>
      <c r="I35" s="19">
        <f>C35*100/$C$35</f>
        <v>100</v>
      </c>
    </row>
    <row r="36" spans="1:9">
      <c r="A36" s="8" t="s">
        <v>9</v>
      </c>
      <c r="B36" s="19">
        <v>23601.585959830001</v>
      </c>
      <c r="C36" s="19">
        <v>22847.747898109999</v>
      </c>
      <c r="D36" s="19">
        <f t="shared" ref="D36:D55" si="12">B36*100/C36-100</f>
        <v>3.2993976696598537</v>
      </c>
      <c r="E36" s="19">
        <v>16370.561341749999</v>
      </c>
      <c r="F36" s="19">
        <v>16229.25703823</v>
      </c>
      <c r="G36" s="19">
        <f t="shared" ref="G36:G55" si="13">E36*100/F36-100</f>
        <v>0.87067635435890622</v>
      </c>
      <c r="H36" s="19">
        <f t="shared" ref="H36:H55" si="14">B36*100/$B$35</f>
        <v>27.547375970276992</v>
      </c>
      <c r="I36" s="19">
        <f t="shared" ref="I36:I55" si="15">C36*100/$C$35</f>
        <v>28.961902245648009</v>
      </c>
    </row>
    <row r="37" spans="1:9">
      <c r="A37" s="2" t="s">
        <v>10</v>
      </c>
      <c r="B37" s="15">
        <v>10394.403786320001</v>
      </c>
      <c r="C37" s="15">
        <v>10395.858118690001</v>
      </c>
      <c r="D37" s="20">
        <f t="shared" si="12"/>
        <v>-1.3989536538460356E-2</v>
      </c>
      <c r="E37" s="15">
        <v>6540.4625795400007</v>
      </c>
      <c r="F37" s="15">
        <v>6314.8142220299997</v>
      </c>
      <c r="G37" s="20">
        <f t="shared" si="13"/>
        <v>3.57331743383358</v>
      </c>
      <c r="H37" s="20">
        <f t="shared" si="14"/>
        <v>12.132174065589371</v>
      </c>
      <c r="I37" s="20">
        <f t="shared" si="15"/>
        <v>13.177833891367129</v>
      </c>
    </row>
    <row r="38" spans="1:9">
      <c r="A38" s="2" t="s">
        <v>11</v>
      </c>
      <c r="B38" s="15">
        <v>4029.2456353899997</v>
      </c>
      <c r="C38" s="15">
        <v>3883.8373534699999</v>
      </c>
      <c r="D38" s="20">
        <f t="shared" si="12"/>
        <v>3.7439333495797769</v>
      </c>
      <c r="E38" s="15">
        <v>5794.7333107799996</v>
      </c>
      <c r="F38" s="15">
        <v>6266.2387735400007</v>
      </c>
      <c r="G38" s="20">
        <f t="shared" si="13"/>
        <v>-7.5245371234654215</v>
      </c>
      <c r="H38" s="20">
        <f t="shared" si="14"/>
        <v>4.702868043850958</v>
      </c>
      <c r="I38" s="20">
        <f t="shared" si="15"/>
        <v>4.9231687197712475</v>
      </c>
    </row>
    <row r="39" spans="1:9">
      <c r="A39" s="2" t="s">
        <v>12</v>
      </c>
      <c r="B39" s="15">
        <v>8929.8199498900012</v>
      </c>
      <c r="C39" s="15">
        <v>8291.3503050300005</v>
      </c>
      <c r="D39" s="20">
        <f t="shared" si="12"/>
        <v>7.7004302239246698</v>
      </c>
      <c r="E39" s="15">
        <v>3827.22299982</v>
      </c>
      <c r="F39" s="15">
        <v>3419.2121598600002</v>
      </c>
      <c r="G39" s="20">
        <f t="shared" si="13"/>
        <v>11.932890411126351</v>
      </c>
      <c r="H39" s="20">
        <f t="shared" si="14"/>
        <v>10.422736333277825</v>
      </c>
      <c r="I39" s="20">
        <f t="shared" si="15"/>
        <v>10.510150851172813</v>
      </c>
    </row>
    <row r="40" spans="1:9">
      <c r="A40" s="3" t="s">
        <v>13</v>
      </c>
      <c r="B40" s="15">
        <v>248.11658822999925</v>
      </c>
      <c r="C40" s="15">
        <v>276.70212091999747</v>
      </c>
      <c r="D40" s="20">
        <f t="shared" si="12"/>
        <v>-10.330796379498338</v>
      </c>
      <c r="E40" s="15">
        <v>208.14245160999872</v>
      </c>
      <c r="F40" s="15">
        <v>228.99188279999953</v>
      </c>
      <c r="G40" s="20">
        <f t="shared" si="13"/>
        <v>-9.1048778389278624</v>
      </c>
      <c r="H40" s="20">
        <f t="shared" si="14"/>
        <v>0.28959752755883972</v>
      </c>
      <c r="I40" s="20">
        <f t="shared" si="15"/>
        <v>0.3507487833368188</v>
      </c>
    </row>
    <row r="41" spans="1:9">
      <c r="A41" s="9" t="s">
        <v>14</v>
      </c>
      <c r="B41" s="19">
        <v>62074.762979160005</v>
      </c>
      <c r="C41" s="19">
        <v>56041.227364359998</v>
      </c>
      <c r="D41" s="19">
        <f t="shared" si="12"/>
        <v>10.766244599840974</v>
      </c>
      <c r="E41" s="19">
        <v>33902.962055620003</v>
      </c>
      <c r="F41" s="19">
        <v>28010.11213419</v>
      </c>
      <c r="G41" s="19">
        <f t="shared" si="13"/>
        <v>21.038294645871872</v>
      </c>
      <c r="H41" s="19">
        <f t="shared" si="14"/>
        <v>72.452624029723012</v>
      </c>
      <c r="I41" s="19">
        <f t="shared" si="15"/>
        <v>71.038097754352009</v>
      </c>
    </row>
    <row r="42" spans="1:9">
      <c r="A42" s="2" t="s">
        <v>15</v>
      </c>
      <c r="B42" s="15">
        <v>1788.4892112</v>
      </c>
      <c r="C42" s="15">
        <v>1745.0488531200001</v>
      </c>
      <c r="D42" s="20">
        <f t="shared" si="12"/>
        <v>2.4893491091858237</v>
      </c>
      <c r="E42" s="15">
        <v>406.98784214</v>
      </c>
      <c r="F42" s="15">
        <v>375.03158435999995</v>
      </c>
      <c r="G42" s="20">
        <f t="shared" si="13"/>
        <v>8.5209510645707667</v>
      </c>
      <c r="H42" s="20">
        <f t="shared" si="14"/>
        <v>2.0874946625860313</v>
      </c>
      <c r="I42" s="20">
        <f t="shared" si="15"/>
        <v>2.2120313355751948</v>
      </c>
    </row>
    <row r="43" spans="1:9">
      <c r="A43" s="2" t="s">
        <v>16</v>
      </c>
      <c r="B43" s="15">
        <v>1574.9275605800001</v>
      </c>
      <c r="C43" s="15">
        <v>1362.21284631</v>
      </c>
      <c r="D43" s="20">
        <f t="shared" si="12"/>
        <v>15.615380140204039</v>
      </c>
      <c r="E43" s="15">
        <v>690.14097485000002</v>
      </c>
      <c r="F43" s="15">
        <v>552.62990710999998</v>
      </c>
      <c r="G43" s="20">
        <f t="shared" si="13"/>
        <v>24.883030391735346</v>
      </c>
      <c r="H43" s="20">
        <f t="shared" si="14"/>
        <v>1.8382290796512624</v>
      </c>
      <c r="I43" s="20">
        <f t="shared" si="15"/>
        <v>1.7267467878468545</v>
      </c>
    </row>
    <row r="44" spans="1:9">
      <c r="A44" s="10" t="s">
        <v>17</v>
      </c>
      <c r="B44" s="19">
        <v>13065.770562719999</v>
      </c>
      <c r="C44" s="19">
        <v>11456.310053179999</v>
      </c>
      <c r="D44" s="19">
        <f t="shared" si="12"/>
        <v>14.048681487048711</v>
      </c>
      <c r="E44" s="19">
        <v>6187.35227536</v>
      </c>
      <c r="F44" s="19">
        <v>4164.4057861799993</v>
      </c>
      <c r="G44" s="19">
        <f t="shared" si="13"/>
        <v>48.577074210523676</v>
      </c>
      <c r="H44" s="19">
        <f t="shared" si="14"/>
        <v>15.250148640232222</v>
      </c>
      <c r="I44" s="19">
        <f t="shared" si="15"/>
        <v>14.522067266134377</v>
      </c>
    </row>
    <row r="45" spans="1:9">
      <c r="A45" s="4" t="s">
        <v>18</v>
      </c>
      <c r="B45" s="15">
        <v>6632.4471000699996</v>
      </c>
      <c r="C45" s="15">
        <v>5742.9752161899996</v>
      </c>
      <c r="D45" s="20">
        <f t="shared" si="12"/>
        <v>15.487997952219843</v>
      </c>
      <c r="E45" s="15">
        <v>3696.7261015899999</v>
      </c>
      <c r="F45" s="15">
        <v>2253.3449218799997</v>
      </c>
      <c r="G45" s="20">
        <f t="shared" si="13"/>
        <v>64.055048372521924</v>
      </c>
      <c r="H45" s="20">
        <f t="shared" si="14"/>
        <v>7.7412812079480133</v>
      </c>
      <c r="I45" s="20">
        <f t="shared" si="15"/>
        <v>7.2798197683296779</v>
      </c>
    </row>
    <row r="46" spans="1:9">
      <c r="A46" s="4" t="s">
        <v>19</v>
      </c>
      <c r="B46" s="15">
        <v>6433.3234626499998</v>
      </c>
      <c r="C46" s="15">
        <v>5713.3348369899995</v>
      </c>
      <c r="D46" s="20">
        <f t="shared" si="12"/>
        <v>12.601897949312502</v>
      </c>
      <c r="E46" s="15">
        <v>2490.6261737700002</v>
      </c>
      <c r="F46" s="15">
        <v>1911.0608643</v>
      </c>
      <c r="G46" s="20">
        <f t="shared" si="13"/>
        <v>30.326889127222444</v>
      </c>
      <c r="H46" s="20">
        <f t="shared" si="14"/>
        <v>7.5088674322842106</v>
      </c>
      <c r="I46" s="20">
        <f t="shared" si="15"/>
        <v>7.2422474978046978</v>
      </c>
    </row>
    <row r="47" spans="1:9">
      <c r="A47" s="10" t="s">
        <v>20</v>
      </c>
      <c r="B47" s="19">
        <v>31385.844888510001</v>
      </c>
      <c r="C47" s="19">
        <v>28244.454023999999</v>
      </c>
      <c r="D47" s="19">
        <f t="shared" si="12"/>
        <v>11.12215113749653</v>
      </c>
      <c r="E47" s="19">
        <v>20562.440959450003</v>
      </c>
      <c r="F47" s="19">
        <v>17896.205441859998</v>
      </c>
      <c r="G47" s="19">
        <f t="shared" si="13"/>
        <v>14.898328733718955</v>
      </c>
      <c r="H47" s="19">
        <f t="shared" si="14"/>
        <v>36.633032659759827</v>
      </c>
      <c r="I47" s="19">
        <f t="shared" si="15"/>
        <v>35.802789844878099</v>
      </c>
    </row>
    <row r="48" spans="1:9">
      <c r="A48" s="4" t="s">
        <v>21</v>
      </c>
      <c r="B48" s="15">
        <v>13837.16158253</v>
      </c>
      <c r="C48" s="15">
        <v>12551.756280959999</v>
      </c>
      <c r="D48" s="20">
        <f t="shared" si="12"/>
        <v>10.240840188395438</v>
      </c>
      <c r="E48" s="15">
        <v>8558.2867296200002</v>
      </c>
      <c r="F48" s="15">
        <v>7238.8069244400003</v>
      </c>
      <c r="G48" s="20">
        <f t="shared" si="13"/>
        <v>18.227862946932731</v>
      </c>
      <c r="H48" s="20">
        <f t="shared" si="14"/>
        <v>16.150503323132291</v>
      </c>
      <c r="I48" s="20">
        <f t="shared" si="15"/>
        <v>15.910659555659446</v>
      </c>
    </row>
    <row r="49" spans="1:9">
      <c r="A49" s="4" t="s">
        <v>22</v>
      </c>
      <c r="B49" s="15">
        <v>17548.683305980001</v>
      </c>
      <c r="C49" s="15">
        <v>15692.697743039998</v>
      </c>
      <c r="D49" s="20">
        <f t="shared" si="12"/>
        <v>11.827065003932589</v>
      </c>
      <c r="E49" s="15">
        <v>12004.154229830001</v>
      </c>
      <c r="F49" s="15">
        <v>10657.398517419999</v>
      </c>
      <c r="G49" s="20">
        <f t="shared" si="13"/>
        <v>12.636814793109863</v>
      </c>
      <c r="H49" s="20">
        <f t="shared" si="14"/>
        <v>20.482529336627536</v>
      </c>
      <c r="I49" s="20">
        <f t="shared" si="15"/>
        <v>19.892130289218645</v>
      </c>
    </row>
    <row r="50" spans="1:9">
      <c r="A50" s="2" t="s">
        <v>23</v>
      </c>
      <c r="B50" s="15">
        <v>3996.4070880300001</v>
      </c>
      <c r="C50" s="15">
        <v>3564.0072800500002</v>
      </c>
      <c r="D50" s="20">
        <f t="shared" si="12"/>
        <v>12.132405295590004</v>
      </c>
      <c r="E50" s="15">
        <v>1524.5554678400001</v>
      </c>
      <c r="F50" s="15">
        <v>1332.1019064</v>
      </c>
      <c r="G50" s="20">
        <f t="shared" si="13"/>
        <v>14.447360259404263</v>
      </c>
      <c r="H50" s="20">
        <f t="shared" si="14"/>
        <v>4.6645394411891141</v>
      </c>
      <c r="I50" s="20">
        <f t="shared" si="15"/>
        <v>4.5177507607270346</v>
      </c>
    </row>
    <row r="51" spans="1:9">
      <c r="A51" s="2" t="s">
        <v>24</v>
      </c>
      <c r="B51" s="15">
        <v>625.91895907000003</v>
      </c>
      <c r="C51" s="15">
        <v>706.63780353000004</v>
      </c>
      <c r="D51" s="20">
        <f t="shared" si="12"/>
        <v>-11.422944549070266</v>
      </c>
      <c r="E51" s="15">
        <v>303.53429783000001</v>
      </c>
      <c r="F51" s="15">
        <v>241.27925464999998</v>
      </c>
      <c r="G51" s="20">
        <f t="shared" si="13"/>
        <v>25.802070414345096</v>
      </c>
      <c r="H51" s="20">
        <f t="shared" si="14"/>
        <v>0.73056212924726283</v>
      </c>
      <c r="I51" s="20">
        <f t="shared" si="15"/>
        <v>0.89573708009130437</v>
      </c>
    </row>
    <row r="52" spans="1:9">
      <c r="A52" s="21" t="s">
        <v>25</v>
      </c>
      <c r="B52" s="15">
        <v>757.23399867000001</v>
      </c>
      <c r="C52" s="15">
        <v>629.46576762000007</v>
      </c>
      <c r="D52" s="20">
        <f t="shared" si="12"/>
        <v>20.297883955324465</v>
      </c>
      <c r="E52" s="15">
        <v>45.87608651</v>
      </c>
      <c r="F52" s="15">
        <v>131.99876227000001</v>
      </c>
      <c r="G52" s="20">
        <f t="shared" ref="G52" si="16">E52*100/F52-100</f>
        <v>-65.245063119484655</v>
      </c>
      <c r="H52" s="20">
        <f t="shared" ref="H52" si="17">B52*100/$B$35</f>
        <v>0.88383084485687546</v>
      </c>
      <c r="I52" s="20">
        <f t="shared" ref="I52" si="18">C52*100/$C$35</f>
        <v>0.79791347970450444</v>
      </c>
    </row>
    <row r="53" spans="1:9">
      <c r="A53" s="2" t="s">
        <v>26</v>
      </c>
      <c r="B53" s="15">
        <v>1250.4598553999999</v>
      </c>
      <c r="C53" s="15">
        <v>1280.2622112400002</v>
      </c>
      <c r="D53" s="20">
        <f t="shared" si="12"/>
        <v>-2.3278321876840522</v>
      </c>
      <c r="E53" s="15">
        <v>668.76719746000003</v>
      </c>
      <c r="F53" s="15">
        <v>240.41285905000001</v>
      </c>
      <c r="G53" s="20">
        <f t="shared" si="13"/>
        <v>178.17447041005107</v>
      </c>
      <c r="H53" s="20">
        <f t="shared" si="14"/>
        <v>1.4595158067373417</v>
      </c>
      <c r="I53" s="20">
        <f t="shared" si="15"/>
        <v>1.6228658148752273</v>
      </c>
    </row>
    <row r="54" spans="1:9">
      <c r="A54" s="2" t="s">
        <v>27</v>
      </c>
      <c r="B54" s="15">
        <v>2666.9958938600003</v>
      </c>
      <c r="C54" s="15">
        <v>2209.35015342</v>
      </c>
      <c r="D54" s="20">
        <f t="shared" si="12"/>
        <v>20.714042983706307</v>
      </c>
      <c r="E54" s="15">
        <v>1329.6001159</v>
      </c>
      <c r="F54" s="15">
        <v>1094.05776756</v>
      </c>
      <c r="G54" s="20">
        <f t="shared" si="13"/>
        <v>21.529242360329249</v>
      </c>
      <c r="H54" s="20">
        <f t="shared" si="14"/>
        <v>3.1128729537239779</v>
      </c>
      <c r="I54" s="20">
        <f t="shared" si="15"/>
        <v>2.8005816352276267</v>
      </c>
    </row>
    <row r="55" spans="1:9">
      <c r="A55" s="3" t="s">
        <v>28</v>
      </c>
      <c r="B55" s="15">
        <v>4962.714961120003</v>
      </c>
      <c r="C55" s="15">
        <v>4843.4783718899926</v>
      </c>
      <c r="D55" s="20">
        <f t="shared" si="12"/>
        <v>2.4617966691463238</v>
      </c>
      <c r="E55" s="15">
        <v>2183.7068382799989</v>
      </c>
      <c r="F55" s="15">
        <v>1981.9888647500018</v>
      </c>
      <c r="G55" s="20">
        <f t="shared" si="13"/>
        <v>10.177553321190871</v>
      </c>
      <c r="H55" s="20">
        <f t="shared" si="14"/>
        <v>5.7923978117390886</v>
      </c>
      <c r="I55" s="20">
        <f t="shared" si="15"/>
        <v>6.1396137492917724</v>
      </c>
    </row>
    <row r="56" spans="1:9">
      <c r="B56" s="17"/>
      <c r="C56" s="17"/>
      <c r="D56" s="17"/>
      <c r="E56" s="17"/>
      <c r="F56" s="17"/>
      <c r="G56" s="17"/>
      <c r="H56" s="17"/>
      <c r="I56" s="17"/>
    </row>
    <row r="58" spans="1:9">
      <c r="B58" s="29"/>
      <c r="C58" s="29"/>
      <c r="D58" s="29"/>
      <c r="E58" s="29"/>
      <c r="F58" s="29"/>
    </row>
    <row r="59" spans="1:9">
      <c r="B59" s="29"/>
      <c r="C59" s="29"/>
      <c r="D59" s="29"/>
      <c r="E59" s="29"/>
      <c r="F59" s="29"/>
    </row>
    <row r="62" spans="1:9">
      <c r="B62" s="16"/>
      <c r="C62" s="16"/>
      <c r="E62" s="16"/>
      <c r="F62" s="16"/>
    </row>
    <row r="65" spans="2:6">
      <c r="B65" s="16"/>
      <c r="C65" s="16"/>
      <c r="E65" s="16"/>
      <c r="F65" s="16"/>
    </row>
    <row r="68" spans="2:6">
      <c r="B68" s="16"/>
      <c r="C68" s="16"/>
      <c r="E68" s="16"/>
      <c r="F68" s="16"/>
    </row>
    <row r="70" spans="2:6">
      <c r="B70" s="16"/>
      <c r="C70" s="16"/>
      <c r="E70" s="16"/>
      <c r="F70" s="16"/>
    </row>
  </sheetData>
  <mergeCells count="8">
    <mergeCell ref="A32:A34"/>
    <mergeCell ref="B32:D32"/>
    <mergeCell ref="E32:G32"/>
    <mergeCell ref="H32:I32"/>
    <mergeCell ref="A2:A4"/>
    <mergeCell ref="B2:D2"/>
    <mergeCell ref="E2:G2"/>
    <mergeCell ref="H2:I2"/>
  </mergeCells>
  <pageMargins left="0.7" right="0.7" top="0.75" bottom="0.75" header="0.3" footer="0.3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130FBA-A5E2-4AE8-B3B7-010B88FECB8F}"/>
</file>

<file path=customXml/itemProps2.xml><?xml version="1.0" encoding="utf-8"?>
<ds:datastoreItem xmlns:ds="http://schemas.openxmlformats.org/officeDocument/2006/customXml" ds:itemID="{AE3CFAFA-7B69-460C-939E-9445279944B5}"/>
</file>

<file path=customXml/itemProps3.xml><?xml version="1.0" encoding="utf-8"?>
<ds:datastoreItem xmlns:ds="http://schemas.openxmlformats.org/officeDocument/2006/customXml" ds:itemID="{D864427E-CE46-4EC9-82D1-8C31C31BFE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2012-06-27T10:33:47Z</dcterms:created>
  <dcterms:modified xsi:type="dcterms:W3CDTF">2025-04-08T13:23:44Z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