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1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Poland 2023_face Daniela\"/>
    </mc:Choice>
  </mc:AlternateContent>
  <xr:revisionPtr revIDLastSave="0" documentId="13_ncr:1_{CDCFFEA9-0D33-4D42-8741-F55EBEC265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5" i="1" l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5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22" i="1" l="1"/>
  <c r="G52" i="1"/>
  <c r="H52" i="1"/>
  <c r="I52" i="1"/>
  <c r="H22" i="1"/>
  <c r="I22" i="1" l="1"/>
  <c r="G22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3" i="1"/>
  <c r="H43" i="1"/>
  <c r="I43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3" i="1"/>
  <c r="H53" i="1"/>
  <c r="I53" i="1"/>
  <c r="G54" i="1"/>
  <c r="H54" i="1"/>
  <c r="I54" i="1"/>
  <c r="G55" i="1"/>
  <c r="H55" i="1"/>
  <c r="I55" i="1"/>
  <c r="I35" i="1"/>
  <c r="H35" i="1"/>
  <c r="G35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3" i="1"/>
  <c r="G24" i="1"/>
  <c r="G2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3" i="1"/>
  <c r="I24" i="1"/>
  <c r="I2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3" i="1"/>
  <c r="H24" i="1"/>
  <c r="H25" i="1"/>
  <c r="I5" i="1"/>
  <c r="G5" i="1"/>
  <c r="D5" i="1"/>
  <c r="D25" i="1" l="1"/>
  <c r="D24" i="1"/>
  <c r="D23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H5" i="1"/>
</calcChain>
</file>

<file path=xl/sharedStrings.xml><?xml version="1.0" encoding="utf-8"?>
<sst xmlns="http://schemas.openxmlformats.org/spreadsheetml/2006/main" count="79" uniqueCount="37">
  <si>
    <t>Market porfolio at December 31st, 2023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</si>
  <si>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</si>
  <si>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</si>
  <si>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</si>
  <si>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</si>
  <si>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</si>
  <si>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</si>
  <si>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</si>
  <si>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</si>
  <si>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</si>
  <si>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Life insurance</t>
  </si>
  <si>
    <t>Unit-linked</t>
  </si>
  <si>
    <t>Accident and sickness</t>
  </si>
  <si>
    <t>Other life insurance (reinsurance accepted included)</t>
  </si>
  <si>
    <t>TOTAL NON-LIFE</t>
  </si>
  <si>
    <t>Accident</t>
  </si>
  <si>
    <t>Sickness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</si>
  <si>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</si>
  <si>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</si>
  <si>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</si>
  <si>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</si>
  <si>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</si>
  <si>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</si>
  <si>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</si>
  <si>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</si>
  <si>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Shuretyship</t>
  </si>
  <si>
    <t>Financial loss</t>
  </si>
  <si>
    <t>Travel</t>
  </si>
  <si>
    <t>Other non-life insurance (reinsurance accepted included)</t>
  </si>
  <si>
    <t>Exchange rate for calculations:</t>
  </si>
  <si>
    <t>Sources:</t>
  </si>
  <si>
    <t>1 EUR = 4.3480 Zlots - PLN (December 31st, 2023)</t>
  </si>
  <si>
    <t>The Polish Financial Supervision Authority (KNF)</t>
  </si>
  <si>
    <t>1 EUR = 4.6899 Zlots - PLN (December 31st, 2022)</t>
  </si>
  <si>
    <t>National Bank of Poland</t>
  </si>
  <si>
    <t>IN LOCAL CURRENCY - PLN</t>
  </si>
  <si>
    <t>PLN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</si>
</sst>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_-;\-* #,##0_-;_-* &quot;-&quot;??_-;_-@_-"/>
    <numFmt numFmtId="166" formatCode="_-* #,##0\ _R_O_N_-;\-* #,##0\ _R_O_N_-;_-* &quot;-&quot;??\ _R_O_N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2" fillId="0" borderId="0" xfId="0" applyFont="1"/>
    <xf numFmtId="0" fontId="4" fillId="0" borderId="3" xfId="0" applyFont="1" applyBorder="1"/>
    <xf numFmtId="0" fontId="5" fillId="0" borderId="3" xfId="0" applyFont="1" applyBorder="1"/>
    <xf numFmtId="0" fontId="4" fillId="0" borderId="3" xfId="0" applyFont="1" applyBorder="1" applyAlignment="1">
      <alignment horizontal="left" indent="3"/>
    </xf>
    <xf numFmtId="0" fontId="4" fillId="0" borderId="0" xfId="0" applyFont="1"/>
    <xf numFmtId="0" fontId="7" fillId="0" borderId="0" xfId="2" applyFont="1"/>
    <xf numFmtId="0" fontId="3" fillId="7" borderId="3" xfId="0" applyFont="1" applyFill="1" applyBorder="1" applyAlignment="1">
      <alignment horizontal="left" vertical="center"/>
    </xf>
    <xf numFmtId="165" fontId="3" fillId="7" borderId="3" xfId="0" applyNumberFormat="1" applyFont="1" applyFill="1" applyBorder="1" applyAlignment="1">
      <alignment horizontal="left"/>
    </xf>
    <xf numFmtId="165" fontId="3" fillId="7" borderId="3" xfId="0" applyNumberFormat="1" applyFont="1" applyFill="1" applyBorder="1"/>
    <xf numFmtId="0" fontId="2" fillId="7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3" fillId="2" borderId="3" xfId="0" applyFont="1" applyFill="1" applyBorder="1" applyAlignment="1">
      <alignment horizontal="center" vertical="center" wrapText="1"/>
    </xf>
    <xf numFmtId="164" fontId="4" fillId="0" borderId="3" xfId="1" applyFont="1" applyBorder="1"/>
    <xf numFmtId="3" fontId="4" fillId="0" borderId="0" xfId="0" applyNumberFormat="1" applyFont="1"/>
    <xf numFmtId="164" fontId="4" fillId="0" borderId="0" xfId="1" applyFont="1"/>
    <xf numFmtId="0" fontId="10" fillId="0" borderId="0" xfId="2" applyFont="1"/>
    <xf numFmtId="164" fontId="8" fillId="0" borderId="3" xfId="1" applyFont="1" applyBorder="1"/>
    <xf numFmtId="164" fontId="9" fillId="0" borderId="3" xfId="1" applyFont="1" applyBorder="1"/>
    <xf numFmtId="3" fontId="4" fillId="0" borderId="3" xfId="0" applyNumberFormat="1" applyFont="1" applyBorder="1"/>
    <xf numFmtId="0" fontId="2" fillId="5" borderId="1" xfId="0" applyFont="1" applyFill="1" applyBorder="1"/>
    <xf numFmtId="0" fontId="2" fillId="5" borderId="2" xfId="0" applyFont="1" applyFill="1" applyBorder="1"/>
    <xf numFmtId="164" fontId="2" fillId="0" borderId="3" xfId="1" applyFont="1" applyBorder="1"/>
    <xf numFmtId="0" fontId="3" fillId="6" borderId="3" xfId="0" applyFont="1" applyFill="1" applyBorder="1" applyAlignment="1">
      <alignment horizontal="left" vertical="center"/>
    </xf>
    <xf numFmtId="165" fontId="3" fillId="6" borderId="3" xfId="0" applyNumberFormat="1" applyFont="1" applyFill="1" applyBorder="1" applyAlignment="1">
      <alignment horizontal="left"/>
    </xf>
    <xf numFmtId="165" fontId="3" fillId="6" borderId="3" xfId="0" applyNumberFormat="1" applyFont="1" applyFill="1" applyBorder="1"/>
    <xf numFmtId="0" fontId="2" fillId="6" borderId="3" xfId="0" applyFont="1" applyFill="1" applyBorder="1"/>
    <xf numFmtId="166" fontId="4" fillId="0" borderId="0" xfId="0" applyNumberFormat="1" applyFont="1"/>
    <xf numFmtId="0" fontId="11" fillId="0" borderId="0" xfId="0" applyFont="1"/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tabSelected="1" view="pageBreakPreview" zoomScaleNormal="115" zoomScaleSheetLayoutView="100" workbookViewId="0">
      <selection activeCell="E1" sqref="E1"/>
    </sheetView>
  </sheetViews>
  <sheetFormatPr defaultRowHeight="12.75"/>
  <cols>
    <col min="1" max="1" width="49.28515625" style="5" bestFit="1" customWidth="1"/>
    <col min="2" max="3" width="13.7109375" style="5" bestFit="1" customWidth="1"/>
    <col min="4" max="4" width="11.7109375" style="5" customWidth="1"/>
    <col min="5" max="6" width="13.7109375" style="5" bestFit="1" customWidth="1"/>
    <col min="7" max="7" width="9.5703125" style="5" bestFit="1" customWidth="1"/>
    <col min="8" max="9" width="10.7109375" style="5" bestFit="1" customWidth="1"/>
    <col min="10" max="10" width="15" style="5" customWidth="1"/>
    <col min="11" max="11" width="10.5703125" style="5" customWidth="1"/>
    <col min="12" max="12" width="14" style="5" customWidth="1"/>
    <col min="13" max="16384" width="9.140625" style="5"/>
  </cols>
  <sheetData>
    <row r="1" spans="1:9">
      <c r="A1" s="1" t="s">
        <v>0</v>
      </c>
      <c r="B1" s="12"/>
      <c r="C1" s="13"/>
      <c r="D1" s="13"/>
      <c r="E1" s="13"/>
      <c r="F1" s="13"/>
      <c r="G1" s="13"/>
      <c r="H1" s="13"/>
      <c r="I1" s="13"/>
    </row>
    <row r="2" spans="1:9">
      <c r="A2" s="31" t="s">
        <v>1</v>
      </c>
      <c r="B2" s="32" t="s">
        <v>2</v>
      </c>
      <c r="C2" s="32"/>
      <c r="D2" s="32"/>
      <c r="E2" s="33" t="s">
        <v>3</v>
      </c>
      <c r="F2" s="33"/>
      <c r="G2" s="33"/>
      <c r="H2" s="34" t="s">
        <v>4</v>
      </c>
      <c r="I2" s="34"/>
    </row>
    <row r="3" spans="1:9">
      <c r="A3" s="31"/>
      <c r="B3" s="14">
        <v>2023</v>
      </c>
      <c r="C3" s="14">
        <v>2022</v>
      </c>
      <c r="D3" s="14" t="s">
        <v>5</v>
      </c>
      <c r="E3" s="14">
        <v>2023</v>
      </c>
      <c r="F3" s="14">
        <v>2022</v>
      </c>
      <c r="G3" s="14" t="s">
        <v>5</v>
      </c>
      <c r="H3" s="14">
        <v>2023</v>
      </c>
      <c r="I3" s="14">
        <v>2022</v>
      </c>
    </row>
    <row r="4" spans="1:9">
      <c r="A4" s="31"/>
      <c r="B4" s="11" t="s">
        <v>6</v>
      </c>
      <c r="C4" s="11" t="s">
        <v>6</v>
      </c>
      <c r="D4" s="11" t="s">
        <v>7</v>
      </c>
      <c r="E4" s="11" t="s">
        <v>6</v>
      </c>
      <c r="F4" s="11" t="s">
        <v>6</v>
      </c>
      <c r="G4" s="11" t="s">
        <v>7</v>
      </c>
      <c r="H4" s="11" t="s">
        <v>7</v>
      </c>
      <c r="I4" s="11" t="s">
        <v>7</v>
      </c>
    </row>
    <row r="5" spans="1:9" s="1" customFormat="1">
      <c r="A5" s="25" t="s">
        <v>8</v>
      </c>
      <c r="B5" s="24">
        <f>B35/ 4.348</f>
        <v>18143.738560825666</v>
      </c>
      <c r="C5" s="24">
        <f>C35/4.6899</f>
        <v>15428.697452679164</v>
      </c>
      <c r="D5" s="24">
        <f>B5*100/C5-100</f>
        <v>17.597344924765764</v>
      </c>
      <c r="E5" s="24">
        <f>E35/ 4.348</f>
        <v>10174.647923739651</v>
      </c>
      <c r="F5" s="24">
        <f>F35/4.6899</f>
        <v>9464.0975674598612</v>
      </c>
      <c r="G5" s="24">
        <f>E5*100/F5-100</f>
        <v>7.5078511312357392</v>
      </c>
      <c r="H5" s="24">
        <f>B5*100/$B$5</f>
        <v>100</v>
      </c>
      <c r="I5" s="24">
        <f>C5*100/$C$5</f>
        <v>100</v>
      </c>
    </row>
    <row r="6" spans="1:9" s="1" customFormat="1">
      <c r="A6" s="26" t="s">
        <v>9</v>
      </c>
      <c r="B6" s="24">
        <f t="shared" ref="B6:B25" si="0">B36/ 4.348</f>
        <v>5254.7718256922726</v>
      </c>
      <c r="C6" s="24">
        <f t="shared" ref="C6:C25" si="1">C36/4.6899</f>
        <v>4593.6031134331224</v>
      </c>
      <c r="D6" s="24">
        <f t="shared" ref="D6:D25" si="2">B6*100/C6-100</f>
        <v>14.393248522618066</v>
      </c>
      <c r="E6" s="24">
        <f t="shared" ref="E6:E25" si="3">E36/ 4.348</f>
        <v>3732.5798156002761</v>
      </c>
      <c r="F6" s="24">
        <f t="shared" ref="F6" si="4">F36/4.6899</f>
        <v>4023.5333178745814</v>
      </c>
      <c r="G6" s="24">
        <f t="shared" ref="G6:G25" si="5">E6*100/F6-100</f>
        <v>-7.23129347486055</v>
      </c>
      <c r="H6" s="24">
        <f t="shared" ref="H6:H25" si="6">B6*100/$B$5</f>
        <v>28.961902245648012</v>
      </c>
      <c r="I6" s="24">
        <f t="shared" ref="I6:I25" si="7">C6*100/$C$5</f>
        <v>29.773110319403226</v>
      </c>
    </row>
    <row r="7" spans="1:9">
      <c r="A7" s="2" t="s">
        <v>10</v>
      </c>
      <c r="B7" s="15">
        <f t="shared" si="0"/>
        <v>2393.6128965478383</v>
      </c>
      <c r="C7" s="15">
        <f t="shared" si="1"/>
        <v>2071.9833778204224</v>
      </c>
      <c r="D7" s="15">
        <f t="shared" si="2"/>
        <v>15.522784698482823</v>
      </c>
      <c r="E7" s="15">
        <f t="shared" si="3"/>
        <v>1452.3493868468263</v>
      </c>
      <c r="F7" s="15">
        <f t="shared" ref="F7" si="8">F37/4.6899</f>
        <v>1439.3055973581529</v>
      </c>
      <c r="G7" s="15">
        <f t="shared" si="5"/>
        <v>0.90625573280721028</v>
      </c>
      <c r="H7" s="15">
        <f t="shared" si="6"/>
        <v>13.19250103016758</v>
      </c>
      <c r="I7" s="15">
        <f t="shared" si="7"/>
        <v>13.429412198763588</v>
      </c>
    </row>
    <row r="8" spans="1:9">
      <c r="A8" s="2" t="s">
        <v>11</v>
      </c>
      <c r="B8" s="15">
        <f t="shared" si="0"/>
        <v>898.72691878794853</v>
      </c>
      <c r="C8" s="15">
        <f t="shared" si="1"/>
        <v>857.72675354485182</v>
      </c>
      <c r="D8" s="15">
        <f t="shared" si="2"/>
        <v>4.780096350457697</v>
      </c>
      <c r="E8" s="15">
        <f t="shared" si="3"/>
        <v>1444.2576637511502</v>
      </c>
      <c r="F8" s="15">
        <f t="shared" ref="F8" si="9">F38/4.6899</f>
        <v>1895.3922680078465</v>
      </c>
      <c r="G8" s="15">
        <f t="shared" si="5"/>
        <v>-23.801648443509876</v>
      </c>
      <c r="H8" s="15">
        <f t="shared" si="6"/>
        <v>4.9533722930091111</v>
      </c>
      <c r="I8" s="15">
        <f t="shared" si="7"/>
        <v>5.559294659679189</v>
      </c>
    </row>
    <row r="9" spans="1:9">
      <c r="A9" s="2" t="s">
        <v>12</v>
      </c>
      <c r="B9" s="15">
        <f t="shared" si="0"/>
        <v>1939.3543791582338</v>
      </c>
      <c r="C9" s="15">
        <f t="shared" si="1"/>
        <v>1633.6893619394871</v>
      </c>
      <c r="D9" s="15">
        <f t="shared" si="2"/>
        <v>18.710106360481319</v>
      </c>
      <c r="E9" s="15">
        <f t="shared" si="3"/>
        <v>809.18191768629254</v>
      </c>
      <c r="F9" s="15">
        <f t="shared" ref="F9" si="10">F39/4.6899</f>
        <v>654.25186087763075</v>
      </c>
      <c r="G9" s="15">
        <f t="shared" si="5"/>
        <v>23.680491577178643</v>
      </c>
      <c r="H9" s="15">
        <f t="shared" si="6"/>
        <v>10.688835559753455</v>
      </c>
      <c r="I9" s="15">
        <f t="shared" si="7"/>
        <v>10.588640855458605</v>
      </c>
    </row>
    <row r="10" spans="1:9">
      <c r="A10" s="3" t="s">
        <v>13</v>
      </c>
      <c r="B10" s="15">
        <f t="shared" si="0"/>
        <v>23.077631198251893</v>
      </c>
      <c r="C10" s="15">
        <f t="shared" si="1"/>
        <v>30.203620128360939</v>
      </c>
      <c r="D10" s="15">
        <f t="shared" si="2"/>
        <v>-23.593161680039159</v>
      </c>
      <c r="E10" s="15">
        <f t="shared" si="3"/>
        <v>26.790847316006978</v>
      </c>
      <c r="F10" s="15">
        <f t="shared" ref="F10" si="11">F40/4.6899</f>
        <v>34.583591630951489</v>
      </c>
      <c r="G10" s="15">
        <f t="shared" si="5"/>
        <v>-22.533068277298852</v>
      </c>
      <c r="H10" s="15">
        <f t="shared" si="6"/>
        <v>0.12719336271786369</v>
      </c>
      <c r="I10" s="15">
        <f t="shared" si="7"/>
        <v>0.19576260550184124</v>
      </c>
    </row>
    <row r="11" spans="1:9" s="1" customFormat="1">
      <c r="A11" s="27" t="s">
        <v>14</v>
      </c>
      <c r="B11" s="24">
        <f t="shared" si="0"/>
        <v>12888.966735133396</v>
      </c>
      <c r="C11" s="24">
        <f t="shared" si="1"/>
        <v>10835.094339246039</v>
      </c>
      <c r="D11" s="24">
        <f t="shared" si="2"/>
        <v>18.955740776967474</v>
      </c>
      <c r="E11" s="24">
        <f t="shared" si="3"/>
        <v>6442.068108139375</v>
      </c>
      <c r="F11" s="24">
        <f t="shared" ref="F11" si="12">F41/4.6899</f>
        <v>5440.5642495852799</v>
      </c>
      <c r="G11" s="24">
        <f t="shared" si="5"/>
        <v>18.408088069733509</v>
      </c>
      <c r="H11" s="24">
        <f t="shared" si="6"/>
        <v>71.038097754352009</v>
      </c>
      <c r="I11" s="24">
        <f t="shared" si="7"/>
        <v>70.22688968059677</v>
      </c>
    </row>
    <row r="12" spans="1:9">
      <c r="A12" s="2" t="s">
        <v>15</v>
      </c>
      <c r="B12" s="15">
        <f t="shared" si="0"/>
        <v>401.38556491030363</v>
      </c>
      <c r="C12" s="15">
        <f t="shared" si="1"/>
        <v>367.23618260730507</v>
      </c>
      <c r="D12" s="15">
        <f t="shared" si="2"/>
        <v>9.299024420890305</v>
      </c>
      <c r="E12" s="15">
        <f t="shared" si="3"/>
        <v>86.30384006439742</v>
      </c>
      <c r="F12" s="15">
        <f t="shared" ref="F12" si="13">F42/4.6899</f>
        <v>71.710411347789943</v>
      </c>
      <c r="G12" s="15">
        <f t="shared" si="5"/>
        <v>20.350502029378248</v>
      </c>
      <c r="H12" s="15">
        <f t="shared" si="6"/>
        <v>2.2122539054709449</v>
      </c>
      <c r="I12" s="15">
        <f t="shared" si="7"/>
        <v>2.3802150747569115</v>
      </c>
    </row>
    <row r="13" spans="1:9">
      <c r="A13" s="2" t="s">
        <v>16</v>
      </c>
      <c r="B13" s="15">
        <f t="shared" si="0"/>
        <v>313.29642279438826</v>
      </c>
      <c r="C13" s="15">
        <f t="shared" si="1"/>
        <v>229.60016715281776</v>
      </c>
      <c r="D13" s="15">
        <f t="shared" si="2"/>
        <v>36.453046476165582</v>
      </c>
      <c r="E13" s="15">
        <f t="shared" si="3"/>
        <v>127.24771190202391</v>
      </c>
      <c r="F13" s="15">
        <f t="shared" ref="F13" si="14">F43/4.6899</f>
        <v>85.535196023369366</v>
      </c>
      <c r="G13" s="15">
        <f t="shared" si="5"/>
        <v>48.766493581493791</v>
      </c>
      <c r="H13" s="15">
        <f t="shared" si="6"/>
        <v>1.7267467878468543</v>
      </c>
      <c r="I13" s="15">
        <f t="shared" si="7"/>
        <v>1.4881370761013151</v>
      </c>
    </row>
    <row r="14" spans="1:9" s="1" customFormat="1">
      <c r="A14" s="28" t="s">
        <v>17</v>
      </c>
      <c r="B14" s="24">
        <f t="shared" si="0"/>
        <v>2656.230143114075</v>
      </c>
      <c r="C14" s="24">
        <f t="shared" si="1"/>
        <v>2234.0114981790657</v>
      </c>
      <c r="D14" s="24">
        <f t="shared" si="2"/>
        <v>18.899573492757682</v>
      </c>
      <c r="E14" s="24">
        <f t="shared" si="3"/>
        <v>960.57914137534488</v>
      </c>
      <c r="F14" s="24">
        <f t="shared" ref="F14" si="15">F44/4.6899</f>
        <v>893.66033213927801</v>
      </c>
      <c r="G14" s="24">
        <f t="shared" si="5"/>
        <v>7.4881704859691069</v>
      </c>
      <c r="H14" s="24">
        <f t="shared" si="6"/>
        <v>14.639927345785114</v>
      </c>
      <c r="I14" s="24">
        <f t="shared" si="7"/>
        <v>14.479585882288035</v>
      </c>
    </row>
    <row r="15" spans="1:9">
      <c r="A15" s="4" t="s">
        <v>18</v>
      </c>
      <c r="B15" s="15">
        <f t="shared" si="0"/>
        <v>1336.8254501425943</v>
      </c>
      <c r="C15" s="15">
        <f t="shared" si="1"/>
        <v>1088.1545861446939</v>
      </c>
      <c r="D15" s="15">
        <f t="shared" si="2"/>
        <v>22.852530988169192</v>
      </c>
      <c r="E15" s="15">
        <f t="shared" si="3"/>
        <v>519.51244347746081</v>
      </c>
      <c r="F15" s="15">
        <f t="shared" ref="F15" si="16">F45/4.6899</f>
        <v>504.0738647220623</v>
      </c>
      <c r="G15" s="15">
        <f t="shared" si="5"/>
        <v>3.0627612014582581</v>
      </c>
      <c r="H15" s="15">
        <f t="shared" si="6"/>
        <v>7.3679713012892947</v>
      </c>
      <c r="I15" s="15">
        <f t="shared" si="7"/>
        <v>7.0527961902301604</v>
      </c>
    </row>
    <row r="16" spans="1:9">
      <c r="A16" s="4" t="s">
        <v>19</v>
      </c>
      <c r="B16" s="15">
        <f t="shared" si="0"/>
        <v>1319.4046929714812</v>
      </c>
      <c r="C16" s="15">
        <f t="shared" si="1"/>
        <v>1145.8569120343718</v>
      </c>
      <c r="D16" s="15">
        <f t="shared" si="2"/>
        <v>15.145676490181472</v>
      </c>
      <c r="E16" s="15">
        <f t="shared" si="3"/>
        <v>441.06669789788413</v>
      </c>
      <c r="F16" s="15">
        <f t="shared" ref="F16" si="17">F46/4.6899</f>
        <v>389.58646741721577</v>
      </c>
      <c r="G16" s="15">
        <f t="shared" si="5"/>
        <v>13.214070504542761</v>
      </c>
      <c r="H16" s="15">
        <f t="shared" si="6"/>
        <v>7.2719560444958207</v>
      </c>
      <c r="I16" s="15">
        <f t="shared" si="7"/>
        <v>7.4267896920578735</v>
      </c>
    </row>
    <row r="17" spans="1:9" s="1" customFormat="1">
      <c r="A17" s="28" t="s">
        <v>20</v>
      </c>
      <c r="B17" s="24">
        <f t="shared" si="0"/>
        <v>6500.7592233831656</v>
      </c>
      <c r="C17" s="24">
        <f t="shared" si="1"/>
        <v>5554.7856426427006</v>
      </c>
      <c r="D17" s="24">
        <f t="shared" si="2"/>
        <v>17.029884528368882</v>
      </c>
      <c r="E17" s="24">
        <f t="shared" si="3"/>
        <v>4119.7604087465506</v>
      </c>
      <c r="F17" s="24">
        <f t="shared" ref="F17" si="18">F47/4.6899</f>
        <v>3467.8389263779613</v>
      </c>
      <c r="G17" s="24">
        <f t="shared" si="5"/>
        <v>18.799070435762687</v>
      </c>
      <c r="H17" s="24">
        <f t="shared" si="6"/>
        <v>35.829215691076051</v>
      </c>
      <c r="I17" s="24">
        <f t="shared" si="7"/>
        <v>36.002946196071285</v>
      </c>
    </row>
    <row r="18" spans="1:9">
      <c r="A18" s="4" t="s">
        <v>21</v>
      </c>
      <c r="B18" s="15">
        <f t="shared" si="0"/>
        <v>2890.4744443330264</v>
      </c>
      <c r="C18" s="15">
        <f t="shared" si="1"/>
        <v>2346.5513369496152</v>
      </c>
      <c r="D18" s="15">
        <f t="shared" si="2"/>
        <v>23.179680700720596</v>
      </c>
      <c r="E18" s="15">
        <f t="shared" si="3"/>
        <v>1667.7416518790249</v>
      </c>
      <c r="F18" s="15">
        <f t="shared" ref="F18" si="19">F48/4.6899</f>
        <v>1367.2688667796756</v>
      </c>
      <c r="G18" s="15">
        <f t="shared" si="5"/>
        <v>21.976130108707295</v>
      </c>
      <c r="H18" s="15">
        <f t="shared" si="6"/>
        <v>15.930974945670124</v>
      </c>
      <c r="I18" s="15">
        <f t="shared" si="7"/>
        <v>15.209004805147314</v>
      </c>
    </row>
    <row r="19" spans="1:9">
      <c r="A19" s="4" t="s">
        <v>22</v>
      </c>
      <c r="B19" s="15">
        <f t="shared" si="0"/>
        <v>3610.2847790501382</v>
      </c>
      <c r="C19" s="15">
        <f t="shared" si="1"/>
        <v>3208.2343056930854</v>
      </c>
      <c r="D19" s="15">
        <f t="shared" si="2"/>
        <v>12.531830129850718</v>
      </c>
      <c r="E19" s="15">
        <f t="shared" si="3"/>
        <v>2452.0187568675251</v>
      </c>
      <c r="F19" s="15">
        <f t="shared" ref="F19" si="20">F49/4.6899</f>
        <v>2100.5700595982858</v>
      </c>
      <c r="G19" s="15">
        <f t="shared" si="5"/>
        <v>16.731110474670416</v>
      </c>
      <c r="H19" s="15">
        <f t="shared" si="6"/>
        <v>19.898240745405918</v>
      </c>
      <c r="I19" s="15">
        <f t="shared" si="7"/>
        <v>20.793941390923973</v>
      </c>
    </row>
    <row r="20" spans="1:9">
      <c r="A20" s="2" t="s">
        <v>23</v>
      </c>
      <c r="B20" s="15">
        <f t="shared" si="0"/>
        <v>825.41235768169281</v>
      </c>
      <c r="C20" s="15">
        <f t="shared" si="1"/>
        <v>663.9712940446492</v>
      </c>
      <c r="D20" s="15">
        <f t="shared" si="2"/>
        <v>24.314464357880411</v>
      </c>
      <c r="E20" s="15">
        <f t="shared" si="3"/>
        <v>307.25314101655937</v>
      </c>
      <c r="F20" s="15">
        <f t="shared" ref="F20" si="21">F50/4.6899</f>
        <v>269.73574501162074</v>
      </c>
      <c r="G20" s="15">
        <f t="shared" si="5"/>
        <v>13.908944846491266</v>
      </c>
      <c r="H20" s="15">
        <f t="shared" si="6"/>
        <v>4.5492959177875782</v>
      </c>
      <c r="I20" s="15">
        <f t="shared" si="7"/>
        <v>4.3034824947542925</v>
      </c>
    </row>
    <row r="21" spans="1:9">
      <c r="A21" s="2" t="s">
        <v>24</v>
      </c>
      <c r="B21" s="15">
        <f t="shared" si="0"/>
        <v>162.52019400413985</v>
      </c>
      <c r="C21" s="15">
        <f t="shared" si="1"/>
        <v>144.14181130727735</v>
      </c>
      <c r="D21" s="15">
        <f t="shared" si="2"/>
        <v>12.750209346047413</v>
      </c>
      <c r="E21" s="15">
        <f t="shared" si="3"/>
        <v>55.494105933762654</v>
      </c>
      <c r="F21" s="15">
        <f t="shared" ref="F21" si="22">F51/4.6899</f>
        <v>27.479475948314462</v>
      </c>
      <c r="G21" s="15">
        <f t="shared" si="5"/>
        <v>101.94746813272673</v>
      </c>
      <c r="H21" s="15">
        <f t="shared" si="6"/>
        <v>0.89573708009130426</v>
      </c>
      <c r="I21" s="15">
        <f t="shared" si="7"/>
        <v>0.93424484956925125</v>
      </c>
    </row>
    <row r="22" spans="1:9">
      <c r="A22" s="21" t="s">
        <v>25</v>
      </c>
      <c r="B22" s="15">
        <f t="shared" si="0"/>
        <v>144.91824916743332</v>
      </c>
      <c r="C22" s="15">
        <f t="shared" si="1"/>
        <v>119.76955570694471</v>
      </c>
      <c r="D22" s="15">
        <f t="shared" ref="D22" si="23">B22*100/C22-100</f>
        <v>20.997567630644866</v>
      </c>
      <c r="E22" s="15">
        <f t="shared" si="3"/>
        <v>30.358625114995402</v>
      </c>
      <c r="F22" s="15">
        <f t="shared" ref="F22" si="24">F52/4.6899</f>
        <v>20.213116409731551</v>
      </c>
      <c r="G22" s="15">
        <f t="shared" ref="G22" si="25">E22*100/F22-100</f>
        <v>50.192699134604112</v>
      </c>
      <c r="H22" s="15">
        <f t="shared" ref="H22" si="26">B22*100/$B$5</f>
        <v>0.79872319964049643</v>
      </c>
      <c r="I22" s="15">
        <f t="shared" ref="I22" si="27">C22*100/$C$5</f>
        <v>0.77627781654469452</v>
      </c>
    </row>
    <row r="23" spans="1:9">
      <c r="A23" s="2" t="s">
        <v>26</v>
      </c>
      <c r="B23" s="15">
        <f t="shared" si="0"/>
        <v>296.97921707681689</v>
      </c>
      <c r="C23" s="15">
        <f t="shared" si="1"/>
        <v>257.67852972984502</v>
      </c>
      <c r="D23" s="15">
        <f t="shared" si="2"/>
        <v>15.251828465559569</v>
      </c>
      <c r="E23" s="15">
        <f t="shared" si="3"/>
        <v>55.245612440202393</v>
      </c>
      <c r="F23" s="15">
        <f t="shared" ref="F23" si="28">F53/4.6899</f>
        <v>45.654204326318258</v>
      </c>
      <c r="G23" s="15">
        <f t="shared" si="5"/>
        <v>21.008816724366795</v>
      </c>
      <c r="H23" s="15">
        <f t="shared" si="6"/>
        <v>1.6368138026306651</v>
      </c>
      <c r="I23" s="15">
        <f t="shared" si="7"/>
        <v>1.6701249766557555</v>
      </c>
    </row>
    <row r="24" spans="1:9">
      <c r="A24" s="2" t="s">
        <v>27</v>
      </c>
      <c r="B24" s="15">
        <f t="shared" si="0"/>
        <v>508.13021007819685</v>
      </c>
      <c r="C24" s="15">
        <f t="shared" si="1"/>
        <v>399.82228401245231</v>
      </c>
      <c r="D24" s="15">
        <f t="shared" si="2"/>
        <v>27.089016894909065</v>
      </c>
      <c r="E24" s="15">
        <f t="shared" si="3"/>
        <v>251.72635317617292</v>
      </c>
      <c r="F24" s="15">
        <f t="shared" ref="F24" si="29">F54/4.6899</f>
        <v>186.12495177295892</v>
      </c>
      <c r="G24" s="15">
        <f t="shared" si="5"/>
        <v>35.24589302955826</v>
      </c>
      <c r="H24" s="15">
        <f t="shared" si="6"/>
        <v>2.8005816352276263</v>
      </c>
      <c r="I24" s="15">
        <f t="shared" si="7"/>
        <v>2.5914195624013869</v>
      </c>
    </row>
    <row r="25" spans="1:9">
      <c r="A25" s="3" t="s">
        <v>28</v>
      </c>
      <c r="B25" s="15">
        <f t="shared" si="0"/>
        <v>1079.3351529231832</v>
      </c>
      <c r="C25" s="15">
        <f t="shared" si="1"/>
        <v>864.07737386298174</v>
      </c>
      <c r="D25" s="15">
        <f t="shared" si="2"/>
        <v>24.911863864443148</v>
      </c>
      <c r="E25" s="15">
        <f t="shared" si="3"/>
        <v>448.0991683693652</v>
      </c>
      <c r="F25" s="15">
        <f t="shared" ref="F25" si="30">F55/4.6899</f>
        <v>372.61189022793809</v>
      </c>
      <c r="G25" s="15">
        <f t="shared" si="5"/>
        <v>20.258955798552009</v>
      </c>
      <c r="H25" s="15">
        <f t="shared" si="6"/>
        <v>5.9488023887953663</v>
      </c>
      <c r="I25" s="15">
        <f t="shared" si="7"/>
        <v>5.6004557514538362</v>
      </c>
    </row>
    <row r="27" spans="1:9">
      <c r="A27" s="18" t="s">
        <v>29</v>
      </c>
      <c r="B27" s="16"/>
      <c r="D27" s="18" t="s">
        <v>30</v>
      </c>
      <c r="E27" s="16"/>
      <c r="F27" s="16"/>
    </row>
    <row r="28" spans="1:9">
      <c r="A28" s="5" t="s">
        <v>31</v>
      </c>
      <c r="D28" s="5" t="s">
        <v>32</v>
      </c>
    </row>
    <row r="29" spans="1:9">
      <c r="A29" s="30" t="s">
        <v>33</v>
      </c>
      <c r="D29" s="6" t="s">
        <v>34</v>
      </c>
    </row>
    <row r="31" spans="1:9">
      <c r="A31" s="1" t="s">
        <v>0</v>
      </c>
      <c r="D31" s="22" t="s">
        <v>35</v>
      </c>
      <c r="E31" s="23"/>
      <c r="F31" s="23"/>
      <c r="G31" s="23"/>
      <c r="H31" s="23"/>
      <c r="I31" s="23"/>
    </row>
    <row r="32" spans="1:9">
      <c r="A32" s="31" t="s">
        <v>1</v>
      </c>
      <c r="B32" s="32" t="s">
        <v>2</v>
      </c>
      <c r="C32" s="32"/>
      <c r="D32" s="32"/>
      <c r="E32" s="33" t="s">
        <v>3</v>
      </c>
      <c r="F32" s="33"/>
      <c r="G32" s="33"/>
      <c r="H32" s="34" t="s">
        <v>4</v>
      </c>
      <c r="I32" s="34"/>
    </row>
    <row r="33" spans="1:9">
      <c r="A33" s="31"/>
      <c r="B33" s="14">
        <v>2023</v>
      </c>
      <c r="C33" s="14">
        <v>2022</v>
      </c>
      <c r="D33" s="14" t="s">
        <v>5</v>
      </c>
      <c r="E33" s="14">
        <v>2023</v>
      </c>
      <c r="F33" s="14">
        <v>2022</v>
      </c>
      <c r="G33" s="14" t="s">
        <v>5</v>
      </c>
      <c r="H33" s="14">
        <v>2023</v>
      </c>
      <c r="I33" s="14">
        <v>2022</v>
      </c>
    </row>
    <row r="34" spans="1:9">
      <c r="A34" s="31"/>
      <c r="B34" s="11" t="s">
        <v>36</v>
      </c>
      <c r="C34" s="11" t="s">
        <v>36</v>
      </c>
      <c r="D34" s="11" t="s">
        <v>7</v>
      </c>
      <c r="E34" s="11" t="s">
        <v>36</v>
      </c>
      <c r="F34" s="11" t="s">
        <v>36</v>
      </c>
      <c r="G34" s="11" t="s">
        <v>7</v>
      </c>
      <c r="H34" s="11" t="s">
        <v>7</v>
      </c>
      <c r="I34" s="11" t="s">
        <v>7</v>
      </c>
    </row>
    <row r="35" spans="1:9">
      <c r="A35" s="7" t="s">
        <v>8</v>
      </c>
      <c r="B35" s="19">
        <v>78888.97526246999</v>
      </c>
      <c r="C35" s="19">
        <v>72359.048183320003</v>
      </c>
      <c r="D35" s="19">
        <f>B35*100/C35-100</f>
        <v>9.0243407605453427</v>
      </c>
      <c r="E35" s="19">
        <v>44239.369172420003</v>
      </c>
      <c r="F35" s="19">
        <v>44385.671181630001</v>
      </c>
      <c r="G35" s="19">
        <f>E35*100/F35-100</f>
        <v>-0.32961540360923891</v>
      </c>
      <c r="H35" s="19">
        <f>B35*100/$B$35</f>
        <v>100</v>
      </c>
      <c r="I35" s="19">
        <f>C35*100/$C$35</f>
        <v>100</v>
      </c>
    </row>
    <row r="36" spans="1:9">
      <c r="A36" s="8" t="s">
        <v>9</v>
      </c>
      <c r="B36" s="19">
        <v>22847.747898109999</v>
      </c>
      <c r="C36" s="19">
        <v>21543.539241689999</v>
      </c>
      <c r="D36" s="19">
        <f t="shared" ref="D36:D55" si="31">B36*100/C36-100</f>
        <v>6.0538272833841376</v>
      </c>
      <c r="E36" s="19">
        <v>16229.25703823</v>
      </c>
      <c r="F36" s="19">
        <v>18869.968907499999</v>
      </c>
      <c r="G36" s="19">
        <f t="shared" ref="G36:G55" si="32">E36*100/F36-100</f>
        <v>-13.994256600075431</v>
      </c>
      <c r="H36" s="19">
        <f t="shared" ref="H36:H55" si="33">B36*100/$B$35</f>
        <v>28.961902245648009</v>
      </c>
      <c r="I36" s="19">
        <f t="shared" ref="I36:I55" si="34">C36*100/$C$35</f>
        <v>29.773110319403223</v>
      </c>
    </row>
    <row r="37" spans="1:9">
      <c r="A37" s="2" t="s">
        <v>10</v>
      </c>
      <c r="B37" s="15">
        <v>10407.42887419</v>
      </c>
      <c r="C37" s="15">
        <v>9717.3948436399987</v>
      </c>
      <c r="D37" s="20">
        <f t="shared" si="31"/>
        <v>7.1010187571170462</v>
      </c>
      <c r="E37" s="15">
        <v>6314.8151340100003</v>
      </c>
      <c r="F37" s="15">
        <v>6750.1993210500004</v>
      </c>
      <c r="G37" s="20">
        <f t="shared" si="32"/>
        <v>-6.4499456435647176</v>
      </c>
      <c r="H37" s="20">
        <f t="shared" si="33"/>
        <v>13.192501030167579</v>
      </c>
      <c r="I37" s="20">
        <f t="shared" si="34"/>
        <v>13.429412198763588</v>
      </c>
    </row>
    <row r="38" spans="1:9">
      <c r="A38" s="2" t="s">
        <v>11</v>
      </c>
      <c r="B38" s="15">
        <v>3907.6646428899999</v>
      </c>
      <c r="C38" s="15">
        <v>4022.6527014500002</v>
      </c>
      <c r="D38" s="20">
        <f t="shared" si="31"/>
        <v>-2.8585132024584681</v>
      </c>
      <c r="E38" s="15">
        <v>6279.6323219900005</v>
      </c>
      <c r="F38" s="15">
        <v>8889.2001977299988</v>
      </c>
      <c r="G38" s="20">
        <f t="shared" si="32"/>
        <v>-29.356610467681818</v>
      </c>
      <c r="H38" s="20">
        <f t="shared" si="33"/>
        <v>4.9533722930091102</v>
      </c>
      <c r="I38" s="20">
        <f t="shared" si="34"/>
        <v>5.559294659679189</v>
      </c>
    </row>
    <row r="39" spans="1:9">
      <c r="A39" s="2" t="s">
        <v>12</v>
      </c>
      <c r="B39" s="15">
        <v>8432.3128405799998</v>
      </c>
      <c r="C39" s="15">
        <v>7661.8397385600001</v>
      </c>
      <c r="D39" s="20">
        <f t="shared" si="31"/>
        <v>10.055980395183852</v>
      </c>
      <c r="E39" s="15">
        <v>3518.3229781</v>
      </c>
      <c r="F39" s="15">
        <v>3068.3758023300002</v>
      </c>
      <c r="G39" s="20">
        <f t="shared" si="32"/>
        <v>14.66401786340279</v>
      </c>
      <c r="H39" s="20">
        <f t="shared" si="33"/>
        <v>10.688835559753455</v>
      </c>
      <c r="I39" s="20">
        <f t="shared" si="34"/>
        <v>10.588640855458605</v>
      </c>
    </row>
    <row r="40" spans="1:9">
      <c r="A40" s="3" t="s">
        <v>13</v>
      </c>
      <c r="B40" s="15">
        <v>100.34154044999923</v>
      </c>
      <c r="C40" s="15">
        <v>141.65195803999995</v>
      </c>
      <c r="D40" s="20">
        <f t="shared" si="31"/>
        <v>-29.16332266888638</v>
      </c>
      <c r="E40" s="15">
        <v>116.48660412999834</v>
      </c>
      <c r="F40" s="15">
        <v>162.19358638999938</v>
      </c>
      <c r="G40" s="20">
        <f t="shared" si="32"/>
        <v>-28.180511496981893</v>
      </c>
      <c r="H40" s="20">
        <f t="shared" si="33"/>
        <v>0.12719336271786372</v>
      </c>
      <c r="I40" s="20">
        <f t="shared" si="34"/>
        <v>0.19576260550184124</v>
      </c>
    </row>
    <row r="41" spans="1:9">
      <c r="A41" s="9" t="s">
        <v>14</v>
      </c>
      <c r="B41" s="19">
        <v>56041.227364359998</v>
      </c>
      <c r="C41" s="19">
        <v>50815.508941629996</v>
      </c>
      <c r="D41" s="19">
        <f t="shared" si="31"/>
        <v>10.283707733268216</v>
      </c>
      <c r="E41" s="19">
        <v>28010.11213419</v>
      </c>
      <c r="F41" s="19">
        <v>25515.702274130002</v>
      </c>
      <c r="G41" s="19">
        <f t="shared" si="32"/>
        <v>9.7759796428924659</v>
      </c>
      <c r="H41" s="19">
        <f t="shared" si="33"/>
        <v>71.038097754352009</v>
      </c>
      <c r="I41" s="19">
        <f t="shared" si="34"/>
        <v>70.22688968059677</v>
      </c>
    </row>
    <row r="42" spans="1:9">
      <c r="A42" s="2" t="s">
        <v>15</v>
      </c>
      <c r="B42" s="15">
        <v>1745.22443623</v>
      </c>
      <c r="C42" s="15">
        <v>1722.3009728099998</v>
      </c>
      <c r="D42" s="20">
        <f t="shared" si="31"/>
        <v>1.3309789509437309</v>
      </c>
      <c r="E42" s="15">
        <v>375.24909659999997</v>
      </c>
      <c r="F42" s="15">
        <v>336.31465818000004</v>
      </c>
      <c r="G42" s="20">
        <f t="shared" si="32"/>
        <v>11.576789019752368</v>
      </c>
      <c r="H42" s="20">
        <f t="shared" si="33"/>
        <v>2.2122539054709449</v>
      </c>
      <c r="I42" s="20">
        <f t="shared" si="34"/>
        <v>2.3802150747569115</v>
      </c>
    </row>
    <row r="43" spans="1:9">
      <c r="A43" s="2" t="s">
        <v>16</v>
      </c>
      <c r="B43" s="15">
        <v>1362.21284631</v>
      </c>
      <c r="C43" s="15">
        <v>1076.80182393</v>
      </c>
      <c r="D43" s="20">
        <f t="shared" si="31"/>
        <v>26.505436379958624</v>
      </c>
      <c r="E43" s="15">
        <v>553.27305134999995</v>
      </c>
      <c r="F43" s="15">
        <v>401.15151582999999</v>
      </c>
      <c r="G43" s="20">
        <f t="shared" si="32"/>
        <v>37.921216676759627</v>
      </c>
      <c r="H43" s="20">
        <f t="shared" si="33"/>
        <v>1.7267467878468545</v>
      </c>
      <c r="I43" s="20">
        <f t="shared" si="34"/>
        <v>1.4881370761013151</v>
      </c>
    </row>
    <row r="44" spans="1:9">
      <c r="A44" s="10" t="s">
        <v>17</v>
      </c>
      <c r="B44" s="19">
        <v>11549.288662259998</v>
      </c>
      <c r="C44" s="19">
        <v>10477.29052531</v>
      </c>
      <c r="D44" s="19">
        <f t="shared" si="31"/>
        <v>10.231635119407741</v>
      </c>
      <c r="E44" s="19">
        <v>4176.5981066999993</v>
      </c>
      <c r="F44" s="19">
        <v>4191.1775916999995</v>
      </c>
      <c r="G44" s="19">
        <f t="shared" si="32"/>
        <v>-0.34786130344065214</v>
      </c>
      <c r="H44" s="19">
        <f t="shared" si="33"/>
        <v>14.639927345785114</v>
      </c>
      <c r="I44" s="19">
        <f t="shared" si="34"/>
        <v>14.479585882288035</v>
      </c>
    </row>
    <row r="45" spans="1:9">
      <c r="A45" s="4" t="s">
        <v>18</v>
      </c>
      <c r="B45" s="15">
        <v>5812.5170572199995</v>
      </c>
      <c r="C45" s="15">
        <v>5103.3361935599996</v>
      </c>
      <c r="D45" s="20">
        <f t="shared" si="31"/>
        <v>13.896416711776297</v>
      </c>
      <c r="E45" s="15">
        <v>2258.8401042399996</v>
      </c>
      <c r="F45" s="15">
        <v>2364.0560181599999</v>
      </c>
      <c r="G45" s="20">
        <f t="shared" si="32"/>
        <v>-4.4506523158403155</v>
      </c>
      <c r="H45" s="20">
        <f t="shared" si="33"/>
        <v>7.3679713012892947</v>
      </c>
      <c r="I45" s="20">
        <f t="shared" si="34"/>
        <v>7.0527961902301612</v>
      </c>
    </row>
    <row r="46" spans="1:9">
      <c r="A46" s="4" t="s">
        <v>19</v>
      </c>
      <c r="B46" s="15">
        <v>5736.7716050399995</v>
      </c>
      <c r="C46" s="15">
        <v>5373.9543317500002</v>
      </c>
      <c r="D46" s="20">
        <f t="shared" si="31"/>
        <v>6.7514022429708547</v>
      </c>
      <c r="E46" s="15">
        <v>1917.7580024600002</v>
      </c>
      <c r="F46" s="15">
        <v>1827.1215735400001</v>
      </c>
      <c r="G46" s="20">
        <f t="shared" si="32"/>
        <v>4.9606129243164929</v>
      </c>
      <c r="H46" s="20">
        <f t="shared" si="33"/>
        <v>7.2719560444958207</v>
      </c>
      <c r="I46" s="20">
        <f t="shared" si="34"/>
        <v>7.4267896920578735</v>
      </c>
    </row>
    <row r="47" spans="1:9">
      <c r="A47" s="10" t="s">
        <v>20</v>
      </c>
      <c r="B47" s="19">
        <v>28265.301103270001</v>
      </c>
      <c r="C47" s="19">
        <v>26051.389185430002</v>
      </c>
      <c r="D47" s="19">
        <f t="shared" si="31"/>
        <v>8.4982489881122945</v>
      </c>
      <c r="E47" s="19">
        <v>17912.718257230001</v>
      </c>
      <c r="F47" s="19">
        <v>16263.81778082</v>
      </c>
      <c r="G47" s="19">
        <f t="shared" si="32"/>
        <v>10.138458870060376</v>
      </c>
      <c r="H47" s="19">
        <f t="shared" si="33"/>
        <v>35.829215691076051</v>
      </c>
      <c r="I47" s="19">
        <f t="shared" si="34"/>
        <v>36.002946196071292</v>
      </c>
    </row>
    <row r="48" spans="1:9">
      <c r="A48" s="4" t="s">
        <v>21</v>
      </c>
      <c r="B48" s="15">
        <v>12567.782883959999</v>
      </c>
      <c r="C48" s="15">
        <v>11005.091115159999</v>
      </c>
      <c r="D48" s="20">
        <f t="shared" si="31"/>
        <v>14.19971677151608</v>
      </c>
      <c r="E48" s="15">
        <v>7251.3407023700001</v>
      </c>
      <c r="F48" s="15">
        <v>6412.3542583100007</v>
      </c>
      <c r="G48" s="20">
        <f t="shared" si="32"/>
        <v>13.083906631838488</v>
      </c>
      <c r="H48" s="20">
        <f t="shared" si="33"/>
        <v>15.930974945670128</v>
      </c>
      <c r="I48" s="20">
        <f t="shared" si="34"/>
        <v>15.209004805147314</v>
      </c>
    </row>
    <row r="49" spans="1:9">
      <c r="A49" s="4" t="s">
        <v>22</v>
      </c>
      <c r="B49" s="15">
        <v>15697.518219310001</v>
      </c>
      <c r="C49" s="15">
        <v>15046.298070270001</v>
      </c>
      <c r="D49" s="20">
        <f t="shared" si="31"/>
        <v>4.3281087879466327</v>
      </c>
      <c r="E49" s="15">
        <v>10661.377554859999</v>
      </c>
      <c r="F49" s="15">
        <v>9851.4635225099992</v>
      </c>
      <c r="G49" s="20">
        <f t="shared" si="32"/>
        <v>8.2212559636382423</v>
      </c>
      <c r="H49" s="20">
        <f t="shared" si="33"/>
        <v>19.898240745405921</v>
      </c>
      <c r="I49" s="20">
        <f t="shared" si="34"/>
        <v>20.793941390923973</v>
      </c>
    </row>
    <row r="50" spans="1:9">
      <c r="A50" s="2" t="s">
        <v>23</v>
      </c>
      <c r="B50" s="15">
        <v>3588.8929312</v>
      </c>
      <c r="C50" s="15">
        <v>3113.9589719400001</v>
      </c>
      <c r="D50" s="20">
        <f t="shared" si="31"/>
        <v>15.251773178119791</v>
      </c>
      <c r="E50" s="15">
        <v>1335.9366571400001</v>
      </c>
      <c r="F50" s="15">
        <v>1265.0336705300001</v>
      </c>
      <c r="G50" s="20">
        <f t="shared" si="32"/>
        <v>5.6048299947853764</v>
      </c>
      <c r="H50" s="20">
        <f t="shared" si="33"/>
        <v>4.5492959177875782</v>
      </c>
      <c r="I50" s="20">
        <f t="shared" si="34"/>
        <v>4.3034824947542925</v>
      </c>
    </row>
    <row r="51" spans="1:9">
      <c r="A51" s="2" t="s">
        <v>24</v>
      </c>
      <c r="B51" s="15">
        <v>706.63780353000004</v>
      </c>
      <c r="C51" s="15">
        <v>676.01068084999997</v>
      </c>
      <c r="D51" s="20">
        <f t="shared" si="31"/>
        <v>4.5305678663967655</v>
      </c>
      <c r="E51" s="15">
        <v>241.2883726</v>
      </c>
      <c r="F51" s="15">
        <v>128.87599424999999</v>
      </c>
      <c r="G51" s="20">
        <f t="shared" si="32"/>
        <v>87.225226857949167</v>
      </c>
      <c r="H51" s="20">
        <f t="shared" si="33"/>
        <v>0.89573708009130437</v>
      </c>
      <c r="I51" s="20">
        <f t="shared" si="34"/>
        <v>0.93424484956925113</v>
      </c>
    </row>
    <row r="52" spans="1:9">
      <c r="A52" s="21" t="s">
        <v>25</v>
      </c>
      <c r="B52" s="15">
        <v>630.10454737999999</v>
      </c>
      <c r="C52" s="15">
        <v>561.70723930999998</v>
      </c>
      <c r="D52" s="20">
        <f t="shared" si="31"/>
        <v>12.176682670855214</v>
      </c>
      <c r="E52" s="15">
        <v>131.999302</v>
      </c>
      <c r="F52" s="15">
        <v>94.79749464999999</v>
      </c>
      <c r="G52" s="20">
        <f t="shared" ref="G52" si="35">E52*100/F52-100</f>
        <v>39.243449932249888</v>
      </c>
      <c r="H52" s="20">
        <f t="shared" ref="H52" si="36">B52*100/$B$35</f>
        <v>0.79872319964049643</v>
      </c>
      <c r="I52" s="20">
        <f t="shared" ref="I52" si="37">C52*100/$C$35</f>
        <v>0.77627781654469452</v>
      </c>
    </row>
    <row r="53" spans="1:9">
      <c r="A53" s="2" t="s">
        <v>26</v>
      </c>
      <c r="B53" s="15">
        <v>1291.2656358499999</v>
      </c>
      <c r="C53" s="15">
        <v>1208.4865365800001</v>
      </c>
      <c r="D53" s="20">
        <f t="shared" si="31"/>
        <v>6.8498155969749916</v>
      </c>
      <c r="E53" s="15">
        <v>240.20792288999999</v>
      </c>
      <c r="F53" s="15">
        <v>214.11365286999998</v>
      </c>
      <c r="G53" s="20">
        <f t="shared" si="32"/>
        <v>12.187111690557757</v>
      </c>
      <c r="H53" s="20">
        <f t="shared" si="33"/>
        <v>1.6368138026306651</v>
      </c>
      <c r="I53" s="20">
        <f t="shared" si="34"/>
        <v>1.6701249766557555</v>
      </c>
    </row>
    <row r="54" spans="1:9">
      <c r="A54" s="2" t="s">
        <v>27</v>
      </c>
      <c r="B54" s="15">
        <v>2209.35015342</v>
      </c>
      <c r="C54" s="15">
        <v>1875.1265297899999</v>
      </c>
      <c r="D54" s="20">
        <f t="shared" si="31"/>
        <v>17.824057114024754</v>
      </c>
      <c r="E54" s="15">
        <v>1094.5061836099999</v>
      </c>
      <c r="F54" s="15">
        <v>872.90741131999994</v>
      </c>
      <c r="G54" s="20">
        <f t="shared" si="32"/>
        <v>25.386286038619033</v>
      </c>
      <c r="H54" s="20">
        <f t="shared" si="33"/>
        <v>2.8005816352276267</v>
      </c>
      <c r="I54" s="20">
        <f t="shared" si="34"/>
        <v>2.5914195624013869</v>
      </c>
    </row>
    <row r="55" spans="1:9">
      <c r="A55" s="3" t="s">
        <v>28</v>
      </c>
      <c r="B55" s="15">
        <v>4692.9492449099998</v>
      </c>
      <c r="C55" s="15">
        <v>4052.4364756799978</v>
      </c>
      <c r="D55" s="20">
        <f t="shared" si="31"/>
        <v>15.805621459433851</v>
      </c>
      <c r="E55" s="15">
        <v>1948.3351840699997</v>
      </c>
      <c r="F55" s="15">
        <v>1747.5125039800068</v>
      </c>
      <c r="G55" s="20">
        <f t="shared" si="32"/>
        <v>11.491916631933321</v>
      </c>
      <c r="H55" s="20">
        <f t="shared" si="33"/>
        <v>5.9488023887953663</v>
      </c>
      <c r="I55" s="20">
        <f t="shared" si="34"/>
        <v>5.6004557514538362</v>
      </c>
    </row>
    <row r="56" spans="1:9">
      <c r="B56" s="17"/>
      <c r="C56" s="17"/>
      <c r="D56" s="17"/>
      <c r="E56" s="17"/>
      <c r="F56" s="17"/>
      <c r="G56" s="17"/>
      <c r="H56" s="17"/>
      <c r="I56" s="17"/>
    </row>
    <row r="58" spans="1:9">
      <c r="B58" s="29"/>
      <c r="C58" s="29"/>
      <c r="D58" s="29"/>
      <c r="E58" s="29"/>
      <c r="F58" s="29"/>
    </row>
    <row r="59" spans="1:9">
      <c r="B59" s="29"/>
      <c r="C59" s="29"/>
      <c r="D59" s="29"/>
      <c r="E59" s="29"/>
      <c r="F59" s="29"/>
    </row>
    <row r="62" spans="1:9">
      <c r="B62" s="16"/>
      <c r="C62" s="16"/>
      <c r="E62" s="16"/>
      <c r="F62" s="16"/>
    </row>
    <row r="65" spans="2:6">
      <c r="B65" s="16"/>
      <c r="C65" s="16"/>
      <c r="E65" s="16"/>
      <c r="F65" s="16"/>
    </row>
    <row r="68" spans="2:6">
      <c r="B68" s="16"/>
      <c r="C68" s="16"/>
      <c r="E68" s="16"/>
      <c r="F68" s="16"/>
    </row>
    <row r="70" spans="2:6">
      <c r="B70" s="16"/>
      <c r="C70" s="16"/>
      <c r="E70" s="16"/>
      <c r="F70" s="16"/>
    </row>
  </sheetData>
  <mergeCells count="8">
    <mergeCell ref="A32:A34"/>
    <mergeCell ref="B32:D32"/>
    <mergeCell ref="E32:G32"/>
    <mergeCell ref="H32:I32"/>
    <mergeCell ref="A2:A4"/>
    <mergeCell ref="B2:D2"/>
    <mergeCell ref="E2:G2"/>
    <mergeCell ref="H2:I2"/>
  </mergeCells>
  <pageMargins left="0.7" right="0.7" top="0.75" bottom="0.75" header="0.3" footer="0.3"/>
  <pageSetup paperSize="9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531291-202B-4A42-B886-9EE1F034AA03}"/>
</file>

<file path=customXml/itemProps2.xml><?xml version="1.0" encoding="utf-8"?>
<ds:datastoreItem xmlns:ds="http://schemas.openxmlformats.org/officeDocument/2006/customXml" ds:itemID="{019BB9F9-B32D-4153-B185-B89EC316B769}"/>
</file>

<file path=customXml/itemProps3.xml><?xml version="1.0" encoding="utf-8"?>
<ds:datastoreItem xmlns:ds="http://schemas.openxmlformats.org/officeDocument/2006/customXml" ds:itemID="{BADFF43F-B8F9-4821-9109-20CED2A8F3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2012-06-27T10:33:47Z</dcterms:created>
  <dcterms:modified xsi:type="dcterms:W3CDTF">2024-04-25T09:46:05Z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