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Poland 2022\"/>
    </mc:Choice>
  </mc:AlternateContent>
  <xr:revisionPtr revIDLastSave="0" documentId="13_ncr:1_{49ADC520-A71A-4C53-A423-714B5CB5C6B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5" i="1" l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E25" i="1" l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5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D22" i="1" l="1"/>
  <c r="G52" i="1"/>
  <c r="H52" i="1"/>
  <c r="I52" i="1"/>
  <c r="H22" i="1"/>
  <c r="I22" i="1" l="1"/>
  <c r="G22" i="1"/>
  <c r="G36" i="1"/>
  <c r="H36" i="1"/>
  <c r="I36" i="1"/>
  <c r="G37" i="1"/>
  <c r="H37" i="1"/>
  <c r="I37" i="1"/>
  <c r="G38" i="1"/>
  <c r="H38" i="1"/>
  <c r="I38" i="1"/>
  <c r="G39" i="1"/>
  <c r="H39" i="1"/>
  <c r="I39" i="1"/>
  <c r="G40" i="1"/>
  <c r="H40" i="1"/>
  <c r="I40" i="1"/>
  <c r="G41" i="1"/>
  <c r="H41" i="1"/>
  <c r="I41" i="1"/>
  <c r="G42" i="1"/>
  <c r="H42" i="1"/>
  <c r="I42" i="1"/>
  <c r="G43" i="1"/>
  <c r="H43" i="1"/>
  <c r="I43" i="1"/>
  <c r="G44" i="1"/>
  <c r="H44" i="1"/>
  <c r="I44" i="1"/>
  <c r="G45" i="1"/>
  <c r="H45" i="1"/>
  <c r="I45" i="1"/>
  <c r="G46" i="1"/>
  <c r="H46" i="1"/>
  <c r="I46" i="1"/>
  <c r="G47" i="1"/>
  <c r="H47" i="1"/>
  <c r="I47" i="1"/>
  <c r="G48" i="1"/>
  <c r="H48" i="1"/>
  <c r="I48" i="1"/>
  <c r="G49" i="1"/>
  <c r="H49" i="1"/>
  <c r="I49" i="1"/>
  <c r="G50" i="1"/>
  <c r="H50" i="1"/>
  <c r="I50" i="1"/>
  <c r="G51" i="1"/>
  <c r="H51" i="1"/>
  <c r="I51" i="1"/>
  <c r="G53" i="1"/>
  <c r="H53" i="1"/>
  <c r="I53" i="1"/>
  <c r="G54" i="1"/>
  <c r="H54" i="1"/>
  <c r="I54" i="1"/>
  <c r="G55" i="1"/>
  <c r="H55" i="1"/>
  <c r="I55" i="1"/>
  <c r="I35" i="1"/>
  <c r="H35" i="1"/>
  <c r="G35" i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3" i="1"/>
  <c r="G24" i="1"/>
  <c r="G2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3" i="1"/>
  <c r="I24" i="1"/>
  <c r="I2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3" i="1"/>
  <c r="H24" i="1"/>
  <c r="H25" i="1"/>
  <c r="I5" i="1"/>
  <c r="G5" i="1"/>
  <c r="D5" i="1"/>
  <c r="D25" i="1" l="1"/>
  <c r="D24" i="1"/>
  <c r="D23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H5" i="1"/>
</calcChain>
</file>

<file path=xl/sharedStrings.xml><?xml version="1.0" encoding="utf-8"?>
<sst xmlns="http://schemas.openxmlformats.org/spreadsheetml/2006/main" count="79" uniqueCount="37">
  <si>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</si>
  <si>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</si>
  <si>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</si>
  <si>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</si>
  <si>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</si>
  <si>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</si>
  <si>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</si>
  <si>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</si>
  <si>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</si>
  <si>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Life insurance</t>
  </si>
  <si>
    <t>Unit-linked</t>
  </si>
  <si>
    <t>Accident and sickness</t>
  </si>
  <si>
    <t>Other life insurance (reinsurance accepted included)</t>
  </si>
  <si>
    <t>TOTAL NON-LIFE</t>
  </si>
  <si>
    <t>Accident</t>
  </si>
  <si>
    <t>Sickness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</si>
  <si>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</si>
  <si>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</si>
  <si>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</si>
  <si>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</si>
  <si>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</si>
  <si>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</si>
  <si>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</si>
  <si>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</t>
  </si>
  <si>
    <t>Financial loss</t>
  </si>
  <si>
    <t>Travel</t>
  </si>
  <si>
    <t>Other non-life insurance (reinsurance accepted included)</t>
  </si>
  <si>
    <t>Exchange rate for calculations:</t>
  </si>
  <si>
    <t>Sources:</t>
  </si>
  <si>
    <t>The Polish Financial Supervision Authority (KNF)</t>
  </si>
  <si>
    <t>National Bank of Poland</t>
  </si>
  <si>
    <t>IN LOCAL CURRENCY - PLN</t>
  </si>
  <si>
    <t>PLN m</t>
  </si>
  <si>
    <t>Shuretyship</t>
  </si>
  <si>
    <t>1 EUR = 4.5994 Zlots - PLN (December 31st, 2021)</t>
  </si>
  <si>
    <t>1 EUR = 4.6899 Zlots - PLN (December 31st, 2022)</t>
  </si>
  <si>
    <t>Market porfolio at December 31st,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</si>
</sst>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_-;\-* #,##0_-;_-* &quot;-&quot;??_-;_-@_-"/>
    <numFmt numFmtId="166" formatCode="_-* #,##0\ _R_O_N_-;\-* #,##0\ _R_O_N_-;_-* &quot;-&quot;??\ _R_O_N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rgb="FFFF0000"/>
      <name val="Tahoma"/>
      <family val="2"/>
      <charset val="238"/>
    </font>
    <font>
      <sz val="10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35">
    <xf numFmtId="0" fontId="0" fillId="0" borderId="0" xfId="0"/>
    <xf numFmtId="0" fontId="2" fillId="0" borderId="0" xfId="0" applyFont="1"/>
    <xf numFmtId="0" fontId="4" fillId="0" borderId="3" xfId="0" applyFont="1" applyBorder="1"/>
    <xf numFmtId="0" fontId="5" fillId="0" borderId="3" xfId="0" applyFont="1" applyBorder="1"/>
    <xf numFmtId="0" fontId="4" fillId="0" borderId="3" xfId="0" applyFont="1" applyBorder="1" applyAlignment="1">
      <alignment horizontal="left" indent="3"/>
    </xf>
    <xf numFmtId="0" fontId="4" fillId="0" borderId="0" xfId="0" applyFont="1"/>
    <xf numFmtId="0" fontId="7" fillId="0" borderId="0" xfId="2" applyFont="1"/>
    <xf numFmtId="0" fontId="3" fillId="7" borderId="3" xfId="0" applyFont="1" applyFill="1" applyBorder="1" applyAlignment="1">
      <alignment horizontal="left" vertical="center"/>
    </xf>
    <xf numFmtId="165" fontId="3" fillId="7" borderId="3" xfId="0" applyNumberFormat="1" applyFont="1" applyFill="1" applyBorder="1" applyAlignment="1">
      <alignment horizontal="left"/>
    </xf>
    <xf numFmtId="165" fontId="3" fillId="7" borderId="3" xfId="0" applyNumberFormat="1" applyFont="1" applyFill="1" applyBorder="1"/>
    <xf numFmtId="0" fontId="2" fillId="7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3" fillId="2" borderId="3" xfId="0" applyFont="1" applyFill="1" applyBorder="1" applyAlignment="1">
      <alignment horizontal="center" vertical="center" wrapText="1"/>
    </xf>
    <xf numFmtId="164" fontId="4" fillId="0" borderId="3" xfId="1" applyFont="1" applyBorder="1"/>
    <xf numFmtId="3" fontId="4" fillId="0" borderId="0" xfId="0" applyNumberFormat="1" applyFont="1"/>
    <xf numFmtId="164" fontId="4" fillId="0" borderId="0" xfId="1" applyFont="1"/>
    <xf numFmtId="0" fontId="10" fillId="0" borderId="0" xfId="2" applyFont="1"/>
    <xf numFmtId="164" fontId="8" fillId="0" borderId="3" xfId="1" applyFont="1" applyBorder="1"/>
    <xf numFmtId="164" fontId="9" fillId="0" borderId="3" xfId="1" applyFont="1" applyBorder="1"/>
    <xf numFmtId="3" fontId="4" fillId="0" borderId="3" xfId="0" applyNumberFormat="1" applyFont="1" applyBorder="1"/>
    <xf numFmtId="0" fontId="2" fillId="5" borderId="1" xfId="0" applyFont="1" applyFill="1" applyBorder="1"/>
    <xf numFmtId="0" fontId="2" fillId="5" borderId="2" xfId="0" applyFont="1" applyFill="1" applyBorder="1"/>
    <xf numFmtId="164" fontId="2" fillId="0" borderId="3" xfId="1" applyFont="1" applyBorder="1"/>
    <xf numFmtId="0" fontId="3" fillId="6" borderId="3" xfId="0" applyFont="1" applyFill="1" applyBorder="1" applyAlignment="1">
      <alignment horizontal="left" vertical="center"/>
    </xf>
    <xf numFmtId="165" fontId="3" fillId="6" borderId="3" xfId="0" applyNumberFormat="1" applyFont="1" applyFill="1" applyBorder="1" applyAlignment="1">
      <alignment horizontal="left"/>
    </xf>
    <xf numFmtId="165" fontId="3" fillId="6" borderId="3" xfId="0" applyNumberFormat="1" applyFont="1" applyFill="1" applyBorder="1"/>
    <xf numFmtId="0" fontId="2" fillId="6" borderId="3" xfId="0" applyFont="1" applyFill="1" applyBorder="1"/>
    <xf numFmtId="166" fontId="4" fillId="0" borderId="0" xfId="0" applyNumberFormat="1" applyFont="1"/>
    <xf numFmtId="0" fontId="11" fillId="0" borderId="0" xfId="0" applyFont="1"/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"/>
  <sheetViews>
    <sheetView tabSelected="1" view="pageBreakPreview" topLeftCell="A13" zoomScaleNormal="115" zoomScaleSheetLayoutView="100" workbookViewId="0">
      <selection activeCell="H15" sqref="H15"/>
    </sheetView>
  </sheetViews>
  <sheetFormatPr defaultRowHeight="12.75" x14ac:dyDescent="0.2"/>
  <cols>
    <col min="1" max="1" width="49.28515625" style="5" bestFit="1" customWidth="1"/>
    <col min="2" max="3" width="13.7109375" style="5" bestFit="1" customWidth="1"/>
    <col min="4" max="4" width="11.7109375" style="5" customWidth="1"/>
    <col min="5" max="6" width="13.7109375" style="5" bestFit="1" customWidth="1"/>
    <col min="7" max="7" width="9.5703125" style="5" bestFit="1" customWidth="1"/>
    <col min="8" max="9" width="10.7109375" style="5" bestFit="1" customWidth="1"/>
    <col min="10" max="10" width="15" style="5" customWidth="1"/>
    <col min="11" max="11" width="10.5703125" style="5" customWidth="1"/>
    <col min="12" max="12" width="14" style="5" customWidth="1"/>
    <col min="13" max="16384" width="9.140625" style="5"/>
  </cols>
  <sheetData>
    <row r="1" spans="1:9" x14ac:dyDescent="0.2">
      <c r="A1" s="1" t="s">
        <v>36</v>
      </c>
      <c r="B1" s="12"/>
      <c r="C1" s="13"/>
      <c r="D1" s="13"/>
      <c r="E1" s="13"/>
      <c r="F1" s="13"/>
      <c r="G1" s="13"/>
      <c r="H1" s="13"/>
      <c r="I1" s="13"/>
    </row>
    <row r="2" spans="1:9" x14ac:dyDescent="0.2">
      <c r="A2" s="31" t="s">
        <v>0</v>
      </c>
      <c r="B2" s="32" t="s">
        <v>1</v>
      </c>
      <c r="C2" s="32"/>
      <c r="D2" s="32"/>
      <c r="E2" s="33" t="s">
        <v>2</v>
      </c>
      <c r="F2" s="33"/>
      <c r="G2" s="33"/>
      <c r="H2" s="34" t="s">
        <v>3</v>
      </c>
      <c r="I2" s="34"/>
    </row>
    <row r="3" spans="1:9" x14ac:dyDescent="0.2">
      <c r="A3" s="31"/>
      <c r="B3" s="14">
        <v>2022</v>
      </c>
      <c r="C3" s="14">
        <v>2021</v>
      </c>
      <c r="D3" s="14" t="s">
        <v>4</v>
      </c>
      <c r="E3" s="14">
        <v>2022</v>
      </c>
      <c r="F3" s="14">
        <v>2021</v>
      </c>
      <c r="G3" s="14" t="s">
        <v>4</v>
      </c>
      <c r="H3" s="14">
        <v>2022</v>
      </c>
      <c r="I3" s="14">
        <v>2021</v>
      </c>
    </row>
    <row r="4" spans="1:9" x14ac:dyDescent="0.2">
      <c r="A4" s="31"/>
      <c r="B4" s="11" t="s">
        <v>5</v>
      </c>
      <c r="C4" s="11" t="s">
        <v>5</v>
      </c>
      <c r="D4" s="11" t="s">
        <v>6</v>
      </c>
      <c r="E4" s="11" t="s">
        <v>5</v>
      </c>
      <c r="F4" s="11" t="s">
        <v>5</v>
      </c>
      <c r="G4" s="11" t="s">
        <v>6</v>
      </c>
      <c r="H4" s="11" t="s">
        <v>6</v>
      </c>
      <c r="I4" s="11" t="s">
        <v>6</v>
      </c>
    </row>
    <row r="5" spans="1:9" s="1" customFormat="1" x14ac:dyDescent="0.2">
      <c r="A5" s="25" t="s">
        <v>7</v>
      </c>
      <c r="B5" s="24">
        <f>B35/4.6899</f>
        <v>15428.697452679164</v>
      </c>
      <c r="C5" s="24">
        <f>C35/4.5994</f>
        <v>15050.303248062792</v>
      </c>
      <c r="D5" s="24">
        <f>B5*100/C5-100</f>
        <v>2.514196547269421</v>
      </c>
      <c r="E5" s="24">
        <f>E35/4.6899</f>
        <v>9464.0975674598612</v>
      </c>
      <c r="F5" s="24">
        <f>F35/4.5994</f>
        <v>8980.0348555898599</v>
      </c>
      <c r="G5" s="24">
        <f>E5*100/F5-100</f>
        <v>5.3904324387859646</v>
      </c>
      <c r="H5" s="24">
        <f>B5*100/$B$5</f>
        <v>100</v>
      </c>
      <c r="I5" s="24">
        <f>C5*100/$C$5</f>
        <v>100</v>
      </c>
    </row>
    <row r="6" spans="1:9" s="1" customFormat="1" x14ac:dyDescent="0.2">
      <c r="A6" s="26" t="s">
        <v>8</v>
      </c>
      <c r="B6" s="24">
        <f t="shared" ref="B6:B25" si="0">B36/4.6899</f>
        <v>4593.6031134331224</v>
      </c>
      <c r="C6" s="24">
        <f t="shared" ref="C6:C25" si="1">C36/4.5994</f>
        <v>4810.9514528982036</v>
      </c>
      <c r="D6" s="24">
        <f t="shared" ref="D6:D25" si="2">B6*100/C6-100</f>
        <v>-4.5177828459305402</v>
      </c>
      <c r="E6" s="24">
        <f t="shared" ref="E6:E25" si="3">E36/4.6899</f>
        <v>4023.5333178745814</v>
      </c>
      <c r="F6" s="24">
        <f t="shared" ref="F6:F25" si="4">F36/4.5994</f>
        <v>4011.3339951189282</v>
      </c>
      <c r="G6" s="24">
        <f t="shared" ref="G6:G25" si="5">E6*100/F6-100</f>
        <v>0.30412134144147274</v>
      </c>
      <c r="H6" s="24">
        <f t="shared" ref="H6:H25" si="6">B6*100/$B$5</f>
        <v>29.773110319403226</v>
      </c>
      <c r="I6" s="24">
        <f t="shared" ref="I6:I25" si="7">C6*100/$C$5</f>
        <v>31.965810745490781</v>
      </c>
    </row>
    <row r="7" spans="1:9" x14ac:dyDescent="0.2">
      <c r="A7" s="2" t="s">
        <v>9</v>
      </c>
      <c r="B7" s="15">
        <f t="shared" si="0"/>
        <v>2074.3210521994074</v>
      </c>
      <c r="C7" s="15">
        <f t="shared" si="1"/>
        <v>1969.8599924316215</v>
      </c>
      <c r="D7" s="15">
        <f t="shared" si="2"/>
        <v>5.3029687474812732</v>
      </c>
      <c r="E7" s="15">
        <f t="shared" si="3"/>
        <v>1414.107979136016</v>
      </c>
      <c r="F7" s="15">
        <f t="shared" si="4"/>
        <v>1599.5554610927513</v>
      </c>
      <c r="G7" s="15">
        <f t="shared" si="5"/>
        <v>-11.593688775883095</v>
      </c>
      <c r="H7" s="15">
        <f t="shared" si="6"/>
        <v>13.444563668200036</v>
      </c>
      <c r="I7" s="15">
        <f t="shared" si="7"/>
        <v>13.088506988622793</v>
      </c>
    </row>
    <row r="8" spans="1:9" x14ac:dyDescent="0.2">
      <c r="A8" s="2" t="s">
        <v>10</v>
      </c>
      <c r="B8" s="15">
        <f t="shared" si="0"/>
        <v>863.48718670760582</v>
      </c>
      <c r="C8" s="15">
        <f t="shared" si="1"/>
        <v>1239.391042590338</v>
      </c>
      <c r="D8" s="15">
        <f t="shared" si="2"/>
        <v>-30.329721852522823</v>
      </c>
      <c r="E8" s="15">
        <f t="shared" si="3"/>
        <v>1899.9473334655327</v>
      </c>
      <c r="F8" s="15">
        <f t="shared" si="4"/>
        <v>1737.7764127951471</v>
      </c>
      <c r="G8" s="15">
        <f t="shared" si="5"/>
        <v>9.3320935579704241</v>
      </c>
      <c r="H8" s="15">
        <f t="shared" si="6"/>
        <v>5.5966304955812261</v>
      </c>
      <c r="I8" s="15">
        <f t="shared" si="7"/>
        <v>8.2349904992769289</v>
      </c>
    </row>
    <row r="9" spans="1:9" x14ac:dyDescent="0.2">
      <c r="A9" s="2" t="s">
        <v>11</v>
      </c>
      <c r="B9" s="15">
        <f t="shared" si="0"/>
        <v>1603.6952910914945</v>
      </c>
      <c r="C9" s="15">
        <f t="shared" si="1"/>
        <v>1541.858923696569</v>
      </c>
      <c r="D9" s="15">
        <f t="shared" si="2"/>
        <v>4.0105074753969205</v>
      </c>
      <c r="E9" s="15">
        <f t="shared" si="3"/>
        <v>606.90044028657337</v>
      </c>
      <c r="F9" s="15">
        <f t="shared" si="4"/>
        <v>571.26712326172981</v>
      </c>
      <c r="G9" s="15">
        <f t="shared" si="5"/>
        <v>6.2375928132167218</v>
      </c>
      <c r="H9" s="15">
        <f t="shared" si="6"/>
        <v>10.394236428643014</v>
      </c>
      <c r="I9" s="15">
        <f t="shared" si="7"/>
        <v>10.244703367654937</v>
      </c>
    </row>
    <row r="10" spans="1:9" x14ac:dyDescent="0.2">
      <c r="A10" s="3" t="s">
        <v>12</v>
      </c>
      <c r="B10" s="15">
        <f t="shared" si="0"/>
        <v>52.099583434614523</v>
      </c>
      <c r="C10" s="15">
        <f t="shared" si="1"/>
        <v>59.841494179675585</v>
      </c>
      <c r="D10" s="15">
        <f t="shared" si="2"/>
        <v>-12.93736202812012</v>
      </c>
      <c r="E10" s="15">
        <f t="shared" si="3"/>
        <v>102.57756498645958</v>
      </c>
      <c r="F10" s="15">
        <f t="shared" si="4"/>
        <v>102.73499796929994</v>
      </c>
      <c r="G10" s="15">
        <f t="shared" si="5"/>
        <v>-0.15324182211732307</v>
      </c>
      <c r="H10" s="15">
        <f t="shared" si="6"/>
        <v>0.33767972697894555</v>
      </c>
      <c r="I10" s="15">
        <f t="shared" si="7"/>
        <v>0.39760988993612545</v>
      </c>
    </row>
    <row r="11" spans="1:9" s="1" customFormat="1" x14ac:dyDescent="0.2">
      <c r="A11" s="27" t="s">
        <v>13</v>
      </c>
      <c r="B11" s="24">
        <f t="shared" si="0"/>
        <v>10835.094339246039</v>
      </c>
      <c r="C11" s="24">
        <f t="shared" si="1"/>
        <v>10239.351795164586</v>
      </c>
      <c r="D11" s="24">
        <f t="shared" si="2"/>
        <v>5.8181665792827459</v>
      </c>
      <c r="E11" s="24">
        <f t="shared" si="3"/>
        <v>5440.5642495852799</v>
      </c>
      <c r="F11" s="24">
        <f t="shared" si="4"/>
        <v>4968.7008604709308</v>
      </c>
      <c r="G11" s="24">
        <f t="shared" si="5"/>
        <v>9.4967155875354194</v>
      </c>
      <c r="H11" s="24">
        <f t="shared" si="6"/>
        <v>70.22688968059677</v>
      </c>
      <c r="I11" s="24">
        <f t="shared" si="7"/>
        <v>68.034189254509215</v>
      </c>
    </row>
    <row r="12" spans="1:9" x14ac:dyDescent="0.2">
      <c r="A12" s="2" t="s">
        <v>14</v>
      </c>
      <c r="B12" s="15">
        <f t="shared" si="0"/>
        <v>368.63761236913365</v>
      </c>
      <c r="C12" s="15">
        <f t="shared" si="1"/>
        <v>430.87970240248723</v>
      </c>
      <c r="D12" s="15">
        <f t="shared" si="2"/>
        <v>-14.445352075371815</v>
      </c>
      <c r="E12" s="15">
        <f t="shared" si="3"/>
        <v>71.710900643936981</v>
      </c>
      <c r="F12" s="15">
        <f t="shared" si="4"/>
        <v>67.206688165847709</v>
      </c>
      <c r="G12" s="15">
        <f t="shared" si="5"/>
        <v>6.7020301119051027</v>
      </c>
      <c r="H12" s="15">
        <f t="shared" si="6"/>
        <v>2.3892983416115947</v>
      </c>
      <c r="I12" s="15">
        <f t="shared" si="7"/>
        <v>2.8629303695787538</v>
      </c>
    </row>
    <row r="13" spans="1:9" x14ac:dyDescent="0.2">
      <c r="A13" s="2" t="s">
        <v>15</v>
      </c>
      <c r="B13" s="15">
        <f t="shared" si="0"/>
        <v>229.60016715281776</v>
      </c>
      <c r="C13" s="15">
        <f t="shared" si="1"/>
        <v>226.83112415315037</v>
      </c>
      <c r="D13" s="15">
        <f t="shared" si="2"/>
        <v>1.2207509044472289</v>
      </c>
      <c r="E13" s="15">
        <f t="shared" si="3"/>
        <v>85.535203933985798</v>
      </c>
      <c r="F13" s="15">
        <f t="shared" si="4"/>
        <v>67.647361077531841</v>
      </c>
      <c r="G13" s="15">
        <f t="shared" si="5"/>
        <v>26.44277998657239</v>
      </c>
      <c r="H13" s="15">
        <f t="shared" si="6"/>
        <v>1.4881370761013151</v>
      </c>
      <c r="I13" s="15">
        <f t="shared" si="7"/>
        <v>1.5071531809988419</v>
      </c>
    </row>
    <row r="14" spans="1:9" s="1" customFormat="1" x14ac:dyDescent="0.2">
      <c r="A14" s="28" t="s">
        <v>16</v>
      </c>
      <c r="B14" s="24">
        <f t="shared" si="0"/>
        <v>2234.3276561739058</v>
      </c>
      <c r="C14" s="24">
        <f t="shared" si="1"/>
        <v>1932.1768538591989</v>
      </c>
      <c r="D14" s="24">
        <f t="shared" si="2"/>
        <v>15.637844005387564</v>
      </c>
      <c r="E14" s="24">
        <f t="shared" si="3"/>
        <v>893.66273790059495</v>
      </c>
      <c r="F14" s="24">
        <f t="shared" si="4"/>
        <v>736.87847970822281</v>
      </c>
      <c r="G14" s="24">
        <f t="shared" si="5"/>
        <v>21.276813275162141</v>
      </c>
      <c r="H14" s="24">
        <f t="shared" si="6"/>
        <v>14.48163503773884</v>
      </c>
      <c r="I14" s="24">
        <f t="shared" si="7"/>
        <v>12.838125730841339</v>
      </c>
    </row>
    <row r="15" spans="1:9" x14ac:dyDescent="0.2">
      <c r="A15" s="4" t="s">
        <v>17</v>
      </c>
      <c r="B15" s="15">
        <f t="shared" si="0"/>
        <v>1088.3502187253462</v>
      </c>
      <c r="C15" s="15">
        <f t="shared" si="1"/>
        <v>959.82282657955386</v>
      </c>
      <c r="D15" s="15">
        <f t="shared" si="2"/>
        <v>13.390741352111348</v>
      </c>
      <c r="E15" s="15">
        <f t="shared" si="3"/>
        <v>504.07456244269605</v>
      </c>
      <c r="F15" s="15">
        <f t="shared" si="4"/>
        <v>439.28626425620729</v>
      </c>
      <c r="G15" s="15">
        <f t="shared" si="5"/>
        <v>14.748537220071583</v>
      </c>
      <c r="H15" s="15">
        <f t="shared" si="6"/>
        <v>7.054064168821693</v>
      </c>
      <c r="I15" s="15">
        <f t="shared" si="7"/>
        <v>6.377431808246774</v>
      </c>
    </row>
    <row r="16" spans="1:9" x14ac:dyDescent="0.2">
      <c r="A16" s="4" t="s">
        <v>18</v>
      </c>
      <c r="B16" s="15">
        <f t="shared" si="0"/>
        <v>1145.9774374485596</v>
      </c>
      <c r="C16" s="15">
        <f t="shared" si="1"/>
        <v>972.35402727964515</v>
      </c>
      <c r="D16" s="15">
        <f t="shared" si="2"/>
        <v>17.855987150550575</v>
      </c>
      <c r="E16" s="15">
        <f t="shared" si="3"/>
        <v>389.5881754578989</v>
      </c>
      <c r="F16" s="15">
        <f t="shared" si="4"/>
        <v>297.59221545201541</v>
      </c>
      <c r="G16" s="15">
        <f t="shared" si="5"/>
        <v>30.913429595646534</v>
      </c>
      <c r="H16" s="15">
        <f t="shared" si="6"/>
        <v>7.4275708689171482</v>
      </c>
      <c r="I16" s="15">
        <f t="shared" si="7"/>
        <v>6.4606939225945643</v>
      </c>
    </row>
    <row r="17" spans="1:9" s="1" customFormat="1" x14ac:dyDescent="0.2">
      <c r="A17" s="28" t="s">
        <v>19</v>
      </c>
      <c r="B17" s="24">
        <f t="shared" si="0"/>
        <v>5554.7856426427006</v>
      </c>
      <c r="C17" s="24">
        <f t="shared" si="1"/>
        <v>5353.8768191503232</v>
      </c>
      <c r="D17" s="24">
        <f t="shared" si="2"/>
        <v>3.7525858416044287</v>
      </c>
      <c r="E17" s="24">
        <f t="shared" si="3"/>
        <v>3467.8436238661807</v>
      </c>
      <c r="F17" s="24">
        <f t="shared" si="4"/>
        <v>3325.0643568639389</v>
      </c>
      <c r="G17" s="24">
        <f t="shared" si="5"/>
        <v>4.2940301804234906</v>
      </c>
      <c r="H17" s="24">
        <f t="shared" si="6"/>
        <v>36.002946196071285</v>
      </c>
      <c r="I17" s="24">
        <f t="shared" si="7"/>
        <v>35.573215575170892</v>
      </c>
    </row>
    <row r="18" spans="1:9" x14ac:dyDescent="0.2">
      <c r="A18" s="4" t="s">
        <v>20</v>
      </c>
      <c r="B18" s="15">
        <f t="shared" si="0"/>
        <v>2346.5513369496152</v>
      </c>
      <c r="C18" s="15">
        <f t="shared" si="1"/>
        <v>2108.4521160890549</v>
      </c>
      <c r="D18" s="15">
        <f t="shared" si="2"/>
        <v>11.292607455663159</v>
      </c>
      <c r="E18" s="15">
        <f t="shared" si="3"/>
        <v>1367.2698470543082</v>
      </c>
      <c r="F18" s="15">
        <f t="shared" si="4"/>
        <v>1304.7208385267645</v>
      </c>
      <c r="G18" s="15">
        <f t="shared" si="5"/>
        <v>4.7940530020331096</v>
      </c>
      <c r="H18" s="15">
        <f t="shared" si="6"/>
        <v>15.209004805147314</v>
      </c>
      <c r="I18" s="15">
        <f t="shared" si="7"/>
        <v>14.009366331940491</v>
      </c>
    </row>
    <row r="19" spans="1:9" x14ac:dyDescent="0.2">
      <c r="A19" s="4" t="s">
        <v>21</v>
      </c>
      <c r="B19" s="15">
        <f t="shared" si="0"/>
        <v>3208.2343056930854</v>
      </c>
      <c r="C19" s="15">
        <f t="shared" si="1"/>
        <v>3245.4247030612687</v>
      </c>
      <c r="D19" s="15">
        <f t="shared" si="2"/>
        <v>-1.1459331449934211</v>
      </c>
      <c r="E19" s="15">
        <f t="shared" si="3"/>
        <v>2100.5737768118724</v>
      </c>
      <c r="F19" s="15">
        <f t="shared" si="4"/>
        <v>2020.3435183371741</v>
      </c>
      <c r="G19" s="15">
        <f t="shared" si="5"/>
        <v>3.9711196510151439</v>
      </c>
      <c r="H19" s="15">
        <f t="shared" si="6"/>
        <v>20.793941390923973</v>
      </c>
      <c r="I19" s="15">
        <f t="shared" si="7"/>
        <v>21.563849243230401</v>
      </c>
    </row>
    <row r="20" spans="1:9" x14ac:dyDescent="0.2">
      <c r="A20" s="2" t="s">
        <v>22</v>
      </c>
      <c r="B20" s="15">
        <f t="shared" si="0"/>
        <v>664.16929483997524</v>
      </c>
      <c r="C20" s="15">
        <f t="shared" si="1"/>
        <v>610.88410151324081</v>
      </c>
      <c r="D20" s="15">
        <f t="shared" si="2"/>
        <v>8.7226354712358471</v>
      </c>
      <c r="E20" s="15">
        <f t="shared" si="3"/>
        <v>269.73600088701249</v>
      </c>
      <c r="F20" s="15">
        <f t="shared" si="4"/>
        <v>247.90194293386091</v>
      </c>
      <c r="G20" s="15">
        <f t="shared" si="5"/>
        <v>8.8075380510336743</v>
      </c>
      <c r="H20" s="15">
        <f t="shared" si="6"/>
        <v>4.3047658227599985</v>
      </c>
      <c r="I20" s="15">
        <f t="shared" si="7"/>
        <v>4.0589487895658918</v>
      </c>
    </row>
    <row r="21" spans="1:9" x14ac:dyDescent="0.2">
      <c r="A21" s="2" t="s">
        <v>23</v>
      </c>
      <c r="B21" s="15">
        <f t="shared" si="0"/>
        <v>144.14181130727735</v>
      </c>
      <c r="C21" s="15">
        <f t="shared" si="1"/>
        <v>128.77237312692961</v>
      </c>
      <c r="D21" s="15">
        <f t="shared" si="2"/>
        <v>11.935353684286184</v>
      </c>
      <c r="E21" s="15">
        <f t="shared" si="3"/>
        <v>27.474064536557282</v>
      </c>
      <c r="F21" s="15">
        <f t="shared" si="4"/>
        <v>17.640287633169542</v>
      </c>
      <c r="G21" s="15">
        <f t="shared" si="5"/>
        <v>55.746125618139047</v>
      </c>
      <c r="H21" s="15">
        <f t="shared" si="6"/>
        <v>0.93424484956925125</v>
      </c>
      <c r="I21" s="15">
        <f t="shared" si="7"/>
        <v>0.85561314615706907</v>
      </c>
    </row>
    <row r="22" spans="1:9" x14ac:dyDescent="0.2">
      <c r="A22" s="21" t="s">
        <v>33</v>
      </c>
      <c r="B22" s="15">
        <f t="shared" si="0"/>
        <v>119.76955570694471</v>
      </c>
      <c r="C22" s="15">
        <f t="shared" si="1"/>
        <v>99.775214510588327</v>
      </c>
      <c r="D22" s="15">
        <f t="shared" ref="D22" si="8">B22*100/C22-100</f>
        <v>20.039386830117564</v>
      </c>
      <c r="E22" s="15">
        <f t="shared" si="3"/>
        <v>20.212887901661016</v>
      </c>
      <c r="F22" s="15">
        <f t="shared" si="4"/>
        <v>13.901312625559854</v>
      </c>
      <c r="G22" s="15">
        <f t="shared" ref="G22" si="9">E22*100/F22-100</f>
        <v>45.402728836529377</v>
      </c>
      <c r="H22" s="15">
        <f t="shared" ref="H22" si="10">B22*100/$B$5</f>
        <v>0.77627781654469452</v>
      </c>
      <c r="I22" s="15">
        <f t="shared" ref="I22" si="11">C22*100/$C$5</f>
        <v>0.66294487802716495</v>
      </c>
    </row>
    <row r="23" spans="1:9" x14ac:dyDescent="0.2">
      <c r="A23" s="2" t="s">
        <v>24</v>
      </c>
      <c r="B23" s="15">
        <f t="shared" si="0"/>
        <v>265.6165172839506</v>
      </c>
      <c r="C23" s="15">
        <f t="shared" si="1"/>
        <v>262.07134429055964</v>
      </c>
      <c r="D23" s="15">
        <f t="shared" si="2"/>
        <v>1.3527511002730677</v>
      </c>
      <c r="E23" s="15">
        <f t="shared" si="3"/>
        <v>45.654204449988278</v>
      </c>
      <c r="F23" s="15">
        <f t="shared" si="4"/>
        <v>38.64074933904422</v>
      </c>
      <c r="G23" s="15">
        <f t="shared" si="5"/>
        <v>18.1504117567859</v>
      </c>
      <c r="H23" s="15">
        <f t="shared" si="6"/>
        <v>1.7215744757366203</v>
      </c>
      <c r="I23" s="15">
        <f t="shared" si="7"/>
        <v>1.7413027496591627</v>
      </c>
    </row>
    <row r="24" spans="1:9" x14ac:dyDescent="0.2">
      <c r="A24" s="2" t="s">
        <v>25</v>
      </c>
      <c r="B24" s="15">
        <f t="shared" si="0"/>
        <v>399.82228401245231</v>
      </c>
      <c r="C24" s="15">
        <f t="shared" si="1"/>
        <v>346.7849957798843</v>
      </c>
      <c r="D24" s="15">
        <f t="shared" si="2"/>
        <v>15.293997398385855</v>
      </c>
      <c r="E24" s="15">
        <f t="shared" si="3"/>
        <v>186.12509985927207</v>
      </c>
      <c r="F24" s="15">
        <f t="shared" si="4"/>
        <v>153.94847984302299</v>
      </c>
      <c r="G24" s="15">
        <f t="shared" si="5"/>
        <v>20.900901424332801</v>
      </c>
      <c r="H24" s="15">
        <f t="shared" si="6"/>
        <v>2.5914195624013869</v>
      </c>
      <c r="I24" s="15">
        <f t="shared" si="7"/>
        <v>2.3041728134250112</v>
      </c>
    </row>
    <row r="25" spans="1:9" x14ac:dyDescent="0.2">
      <c r="A25" s="3" t="s">
        <v>26</v>
      </c>
      <c r="B25" s="15">
        <f t="shared" si="0"/>
        <v>854.22379775688034</v>
      </c>
      <c r="C25" s="15">
        <f t="shared" si="1"/>
        <v>847.29926637822314</v>
      </c>
      <c r="D25" s="15">
        <f t="shared" si="2"/>
        <v>0.81724741817092195</v>
      </c>
      <c r="E25" s="15">
        <f t="shared" si="3"/>
        <v>372.60952560608962</v>
      </c>
      <c r="F25" s="15">
        <f t="shared" si="4"/>
        <v>299.87120228073184</v>
      </c>
      <c r="G25" s="15">
        <f t="shared" si="5"/>
        <v>24.25652172403737</v>
      </c>
      <c r="H25" s="15">
        <f t="shared" si="6"/>
        <v>5.5365905020617667</v>
      </c>
      <c r="I25" s="15">
        <f t="shared" si="7"/>
        <v>5.6297820210850817</v>
      </c>
    </row>
    <row r="27" spans="1:9" x14ac:dyDescent="0.2">
      <c r="A27" s="18" t="s">
        <v>27</v>
      </c>
      <c r="B27" s="16"/>
      <c r="D27" s="18" t="s">
        <v>28</v>
      </c>
      <c r="E27" s="16"/>
      <c r="F27" s="16"/>
    </row>
    <row r="28" spans="1:9" x14ac:dyDescent="0.2">
      <c r="A28" s="5" t="s">
        <v>34</v>
      </c>
      <c r="D28" s="5" t="s">
        <v>29</v>
      </c>
    </row>
    <row r="29" spans="1:9" x14ac:dyDescent="0.2">
      <c r="A29" s="30" t="s">
        <v>35</v>
      </c>
      <c r="D29" s="6" t="s">
        <v>30</v>
      </c>
    </row>
    <row r="31" spans="1:9" x14ac:dyDescent="0.2">
      <c r="A31" s="1" t="s">
        <v>36</v>
      </c>
      <c r="D31" s="22" t="s">
        <v>31</v>
      </c>
      <c r="E31" s="23"/>
      <c r="F31" s="23"/>
      <c r="G31" s="23"/>
      <c r="H31" s="23"/>
      <c r="I31" s="23"/>
    </row>
    <row r="32" spans="1:9" x14ac:dyDescent="0.2">
      <c r="A32" s="31" t="s">
        <v>0</v>
      </c>
      <c r="B32" s="32" t="s">
        <v>1</v>
      </c>
      <c r="C32" s="32"/>
      <c r="D32" s="32"/>
      <c r="E32" s="33" t="s">
        <v>2</v>
      </c>
      <c r="F32" s="33"/>
      <c r="G32" s="33"/>
      <c r="H32" s="34" t="s">
        <v>3</v>
      </c>
      <c r="I32" s="34"/>
    </row>
    <row r="33" spans="1:9" x14ac:dyDescent="0.2">
      <c r="A33" s="31"/>
      <c r="B33" s="14">
        <v>2022</v>
      </c>
      <c r="C33" s="14">
        <v>2021</v>
      </c>
      <c r="D33" s="14" t="s">
        <v>4</v>
      </c>
      <c r="E33" s="14">
        <v>2022</v>
      </c>
      <c r="F33" s="14">
        <v>2021</v>
      </c>
      <c r="G33" s="14" t="s">
        <v>4</v>
      </c>
      <c r="H33" s="14">
        <v>2022</v>
      </c>
      <c r="I33" s="14">
        <v>2021</v>
      </c>
    </row>
    <row r="34" spans="1:9" x14ac:dyDescent="0.2">
      <c r="A34" s="31"/>
      <c r="B34" s="11" t="s">
        <v>32</v>
      </c>
      <c r="C34" s="11" t="s">
        <v>32</v>
      </c>
      <c r="D34" s="11" t="s">
        <v>6</v>
      </c>
      <c r="E34" s="11" t="s">
        <v>32</v>
      </c>
      <c r="F34" s="11" t="s">
        <v>32</v>
      </c>
      <c r="G34" s="11" t="s">
        <v>6</v>
      </c>
      <c r="H34" s="11" t="s">
        <v>6</v>
      </c>
      <c r="I34" s="11" t="s">
        <v>6</v>
      </c>
    </row>
    <row r="35" spans="1:9" x14ac:dyDescent="0.2">
      <c r="A35" s="7" t="s">
        <v>7</v>
      </c>
      <c r="B35" s="19">
        <v>72359.048183320003</v>
      </c>
      <c r="C35" s="19">
        <v>69222.364759140008</v>
      </c>
      <c r="D35" s="19">
        <f>B35*100/C35-100</f>
        <v>4.5313150382743004</v>
      </c>
      <c r="E35" s="19">
        <v>44385.671181630001</v>
      </c>
      <c r="F35" s="19">
        <v>41302.7723148</v>
      </c>
      <c r="G35" s="19">
        <f>E35*100/F35-100</f>
        <v>7.4641451264647998</v>
      </c>
      <c r="H35" s="19">
        <f>B35*100/$B$35</f>
        <v>100</v>
      </c>
      <c r="I35" s="19">
        <f>C35*100/$C$35</f>
        <v>100</v>
      </c>
    </row>
    <row r="36" spans="1:9" x14ac:dyDescent="0.2">
      <c r="A36" s="8" t="s">
        <v>8</v>
      </c>
      <c r="B36" s="19">
        <v>21543.539241689999</v>
      </c>
      <c r="C36" s="19">
        <v>22127.49011246</v>
      </c>
      <c r="D36" s="19">
        <f t="shared" ref="D36:D55" si="12">B36*100/C36-100</f>
        <v>-2.6390289535873706</v>
      </c>
      <c r="E36" s="19">
        <v>18869.968907499999</v>
      </c>
      <c r="F36" s="19">
        <v>18449.729577149999</v>
      </c>
      <c r="G36" s="19">
        <f t="shared" ref="G36:G55" si="13">E36*100/F36-100</f>
        <v>2.2777533328752213</v>
      </c>
      <c r="H36" s="19">
        <f t="shared" ref="H36:H55" si="14">B36*100/$B$35</f>
        <v>29.773110319403223</v>
      </c>
      <c r="I36" s="19">
        <f t="shared" ref="I36:I55" si="15">C36*100/$C$35</f>
        <v>31.965810745490781</v>
      </c>
    </row>
    <row r="37" spans="1:9" x14ac:dyDescent="0.2">
      <c r="A37" s="2" t="s">
        <v>9</v>
      </c>
      <c r="B37" s="15">
        <v>9728.3583027100012</v>
      </c>
      <c r="C37" s="15">
        <v>9060.17404919</v>
      </c>
      <c r="D37" s="20">
        <f t="shared" si="12"/>
        <v>7.3749604576276226</v>
      </c>
      <c r="E37" s="15">
        <v>6632.0250113500006</v>
      </c>
      <c r="F37" s="15">
        <v>7356.9953877500002</v>
      </c>
      <c r="G37" s="20">
        <f t="shared" si="13"/>
        <v>-9.8541638018033098</v>
      </c>
      <c r="H37" s="20">
        <f t="shared" si="14"/>
        <v>13.44456366820004</v>
      </c>
      <c r="I37" s="20">
        <f t="shared" si="15"/>
        <v>13.088506988622791</v>
      </c>
    </row>
    <row r="38" spans="1:9" x14ac:dyDescent="0.2">
      <c r="A38" s="2" t="s">
        <v>10</v>
      </c>
      <c r="B38" s="15">
        <v>4049.6685569400001</v>
      </c>
      <c r="C38" s="15">
        <v>5700.4551612900004</v>
      </c>
      <c r="D38" s="20">
        <f t="shared" si="12"/>
        <v>-28.958856049951464</v>
      </c>
      <c r="E38" s="15">
        <v>8910.5629992200011</v>
      </c>
      <c r="F38" s="15">
        <v>7992.72883301</v>
      </c>
      <c r="G38" s="20">
        <f t="shared" si="13"/>
        <v>11.483364260017723</v>
      </c>
      <c r="H38" s="20">
        <f t="shared" si="14"/>
        <v>5.5966304955812261</v>
      </c>
      <c r="I38" s="20">
        <f t="shared" si="15"/>
        <v>8.2349904992769272</v>
      </c>
    </row>
    <row r="39" spans="1:9" x14ac:dyDescent="0.2">
      <c r="A39" s="2" t="s">
        <v>11</v>
      </c>
      <c r="B39" s="15">
        <v>7521.1705456899999</v>
      </c>
      <c r="C39" s="15">
        <v>7091.6259336499998</v>
      </c>
      <c r="D39" s="20">
        <f t="shared" si="12"/>
        <v>6.0570680977658071</v>
      </c>
      <c r="E39" s="15">
        <v>2846.3023749000004</v>
      </c>
      <c r="F39" s="15">
        <v>2627.4860067300001</v>
      </c>
      <c r="G39" s="20">
        <f t="shared" si="13"/>
        <v>8.3279746346708379</v>
      </c>
      <c r="H39" s="20">
        <f t="shared" si="14"/>
        <v>10.394236428643016</v>
      </c>
      <c r="I39" s="20">
        <f t="shared" si="15"/>
        <v>10.244703367654935</v>
      </c>
    </row>
    <row r="40" spans="1:9" x14ac:dyDescent="0.2">
      <c r="A40" s="3" t="s">
        <v>12</v>
      </c>
      <c r="B40" s="15">
        <v>244.34183634999863</v>
      </c>
      <c r="C40" s="15">
        <v>275.2349683299999</v>
      </c>
      <c r="D40" s="20">
        <f t="shared" si="12"/>
        <v>-11.224275813297524</v>
      </c>
      <c r="E40" s="15">
        <v>481.07852202999675</v>
      </c>
      <c r="F40" s="15">
        <v>472.51934965999817</v>
      </c>
      <c r="G40" s="20">
        <f t="shared" si="13"/>
        <v>1.8113908723859282</v>
      </c>
      <c r="H40" s="20">
        <f t="shared" si="14"/>
        <v>0.33767972697894555</v>
      </c>
      <c r="I40" s="20">
        <f t="shared" si="15"/>
        <v>0.3976098899361255</v>
      </c>
    </row>
    <row r="41" spans="1:9" x14ac:dyDescent="0.2">
      <c r="A41" s="9" t="s">
        <v>13</v>
      </c>
      <c r="B41" s="19">
        <v>50815.508941629996</v>
      </c>
      <c r="C41" s="19">
        <v>47094.87464668</v>
      </c>
      <c r="D41" s="19">
        <f t="shared" si="12"/>
        <v>7.9002955690259711</v>
      </c>
      <c r="E41" s="19">
        <v>25515.702274130002</v>
      </c>
      <c r="F41" s="19">
        <v>22853.042737650001</v>
      </c>
      <c r="G41" s="19">
        <f t="shared" si="13"/>
        <v>11.65122547157938</v>
      </c>
      <c r="H41" s="19">
        <f t="shared" si="14"/>
        <v>70.22688968059677</v>
      </c>
      <c r="I41" s="19">
        <f t="shared" si="15"/>
        <v>68.034189254509215</v>
      </c>
    </row>
    <row r="42" spans="1:9" x14ac:dyDescent="0.2">
      <c r="A42" s="2" t="s">
        <v>14</v>
      </c>
      <c r="B42" s="15">
        <v>1728.8735382499999</v>
      </c>
      <c r="C42" s="15">
        <v>1981.7881032299999</v>
      </c>
      <c r="D42" s="20">
        <f t="shared" si="12"/>
        <v>-12.761937795861698</v>
      </c>
      <c r="E42" s="15">
        <v>336.31695293000001</v>
      </c>
      <c r="F42" s="15">
        <v>309.11044154999996</v>
      </c>
      <c r="G42" s="20">
        <f t="shared" si="13"/>
        <v>8.8015504243648479</v>
      </c>
      <c r="H42" s="20">
        <f t="shared" si="14"/>
        <v>2.3892983416115952</v>
      </c>
      <c r="I42" s="20">
        <f t="shared" si="15"/>
        <v>2.8629303695787534</v>
      </c>
    </row>
    <row r="43" spans="1:9" x14ac:dyDescent="0.2">
      <c r="A43" s="2" t="s">
        <v>15</v>
      </c>
      <c r="B43" s="15">
        <v>1076.80182393</v>
      </c>
      <c r="C43" s="15">
        <v>1043.2870724299999</v>
      </c>
      <c r="D43" s="20">
        <f t="shared" si="12"/>
        <v>3.2124189387239568</v>
      </c>
      <c r="E43" s="15">
        <v>401.15155292999998</v>
      </c>
      <c r="F43" s="15">
        <v>311.13727253999997</v>
      </c>
      <c r="G43" s="20">
        <f t="shared" si="13"/>
        <v>28.930728760061271</v>
      </c>
      <c r="H43" s="20">
        <f t="shared" si="14"/>
        <v>1.4881370761013151</v>
      </c>
      <c r="I43" s="20">
        <f t="shared" si="15"/>
        <v>1.5071531809988417</v>
      </c>
    </row>
    <row r="44" spans="1:9" x14ac:dyDescent="0.2">
      <c r="A44" s="10" t="s">
        <v>16</v>
      </c>
      <c r="B44" s="19">
        <v>10478.77327469</v>
      </c>
      <c r="C44" s="19">
        <v>8886.8542216400001</v>
      </c>
      <c r="D44" s="19">
        <f t="shared" si="12"/>
        <v>17.913189677102906</v>
      </c>
      <c r="E44" s="19">
        <v>4191.1888744799999</v>
      </c>
      <c r="F44" s="19">
        <v>3389.1988795699999</v>
      </c>
      <c r="G44" s="19">
        <f t="shared" si="13"/>
        <v>23.663114010345453</v>
      </c>
      <c r="H44" s="19">
        <f t="shared" si="14"/>
        <v>14.481635037738842</v>
      </c>
      <c r="I44" s="19">
        <f t="shared" si="15"/>
        <v>12.838125730841337</v>
      </c>
    </row>
    <row r="45" spans="1:9" x14ac:dyDescent="0.2">
      <c r="A45" s="4" t="s">
        <v>17</v>
      </c>
      <c r="B45" s="15">
        <v>5104.2536908000002</v>
      </c>
      <c r="C45" s="15">
        <v>4414.60910857</v>
      </c>
      <c r="D45" s="20">
        <f t="shared" si="12"/>
        <v>15.621871954443392</v>
      </c>
      <c r="E45" s="15">
        <v>2364.0592904</v>
      </c>
      <c r="F45" s="15">
        <v>2020.4532438199999</v>
      </c>
      <c r="G45" s="20">
        <f t="shared" si="13"/>
        <v>17.006384465020147</v>
      </c>
      <c r="H45" s="20">
        <f t="shared" si="14"/>
        <v>7.054064168821693</v>
      </c>
      <c r="I45" s="20">
        <f t="shared" si="15"/>
        <v>6.3774318082467731</v>
      </c>
    </row>
    <row r="46" spans="1:9" x14ac:dyDescent="0.2">
      <c r="A46" s="4" t="s">
        <v>18</v>
      </c>
      <c r="B46" s="15">
        <v>5374.5195838899999</v>
      </c>
      <c r="C46" s="15">
        <v>4472.2451130700001</v>
      </c>
      <c r="D46" s="20">
        <f t="shared" si="12"/>
        <v>20.174978070480321</v>
      </c>
      <c r="E46" s="15">
        <v>1827.1295840799999</v>
      </c>
      <c r="F46" s="15">
        <v>1368.7456357499998</v>
      </c>
      <c r="G46" s="20">
        <f t="shared" si="13"/>
        <v>33.489345014702451</v>
      </c>
      <c r="H46" s="20">
        <f t="shared" si="14"/>
        <v>7.4275708689171491</v>
      </c>
      <c r="I46" s="20">
        <f t="shared" si="15"/>
        <v>6.4606939225945643</v>
      </c>
    </row>
    <row r="47" spans="1:9" x14ac:dyDescent="0.2">
      <c r="A47" s="10" t="s">
        <v>19</v>
      </c>
      <c r="B47" s="19">
        <v>26051.389185430002</v>
      </c>
      <c r="C47" s="19">
        <v>24624.621041999999</v>
      </c>
      <c r="D47" s="19">
        <f t="shared" si="12"/>
        <v>5.7940714742228607</v>
      </c>
      <c r="E47" s="19">
        <v>16263.83981157</v>
      </c>
      <c r="F47" s="19">
        <v>15293.301002960001</v>
      </c>
      <c r="G47" s="19">
        <f t="shared" si="13"/>
        <v>6.3461695314971678</v>
      </c>
      <c r="H47" s="19">
        <f t="shared" si="14"/>
        <v>36.002946196071292</v>
      </c>
      <c r="I47" s="19">
        <f t="shared" si="15"/>
        <v>35.573215575170892</v>
      </c>
    </row>
    <row r="48" spans="1:9" x14ac:dyDescent="0.2">
      <c r="A48" s="4" t="s">
        <v>20</v>
      </c>
      <c r="B48" s="15">
        <v>11005.091115159999</v>
      </c>
      <c r="C48" s="15">
        <v>9697.6146627399994</v>
      </c>
      <c r="D48" s="20">
        <f t="shared" si="12"/>
        <v>13.482454169307871</v>
      </c>
      <c r="E48" s="15">
        <v>6412.3588557000003</v>
      </c>
      <c r="F48" s="15">
        <v>6000.9330247200005</v>
      </c>
      <c r="G48" s="20">
        <f t="shared" si="13"/>
        <v>6.8560310419261299</v>
      </c>
      <c r="H48" s="20">
        <f t="shared" si="14"/>
        <v>15.209004805147314</v>
      </c>
      <c r="I48" s="20">
        <f t="shared" si="15"/>
        <v>14.009366331940489</v>
      </c>
    </row>
    <row r="49" spans="1:9" x14ac:dyDescent="0.2">
      <c r="A49" s="4" t="s">
        <v>21</v>
      </c>
      <c r="B49" s="15">
        <v>15046.298070270001</v>
      </c>
      <c r="C49" s="15">
        <v>14927.006379259999</v>
      </c>
      <c r="D49" s="20">
        <f t="shared" si="12"/>
        <v>0.7991668790049431</v>
      </c>
      <c r="E49" s="15">
        <v>9851.4809558699999</v>
      </c>
      <c r="F49" s="15">
        <v>9292.3679782399995</v>
      </c>
      <c r="G49" s="20">
        <f t="shared" si="13"/>
        <v>6.0169052596634032</v>
      </c>
      <c r="H49" s="20">
        <f t="shared" si="14"/>
        <v>20.793941390923973</v>
      </c>
      <c r="I49" s="20">
        <f t="shared" si="15"/>
        <v>21.563849243230401</v>
      </c>
    </row>
    <row r="50" spans="1:9" x14ac:dyDescent="0.2">
      <c r="A50" s="2" t="s">
        <v>22</v>
      </c>
      <c r="B50" s="15">
        <v>3114.8875758699996</v>
      </c>
      <c r="C50" s="15">
        <v>2809.7003365</v>
      </c>
      <c r="D50" s="20">
        <f t="shared" si="12"/>
        <v>10.861914183708521</v>
      </c>
      <c r="E50" s="15">
        <v>1265.0348705599999</v>
      </c>
      <c r="F50" s="15">
        <v>1140.2001963299999</v>
      </c>
      <c r="G50" s="20">
        <f t="shared" si="13"/>
        <v>10.948487347380706</v>
      </c>
      <c r="H50" s="20">
        <f t="shared" si="14"/>
        <v>4.3047658227599994</v>
      </c>
      <c r="I50" s="20">
        <f t="shared" si="15"/>
        <v>4.0589487895658918</v>
      </c>
    </row>
    <row r="51" spans="1:9" x14ac:dyDescent="0.2">
      <c r="A51" s="2" t="s">
        <v>23</v>
      </c>
      <c r="B51" s="15">
        <v>676.01068084999997</v>
      </c>
      <c r="C51" s="15">
        <v>592.27565296</v>
      </c>
      <c r="D51" s="20">
        <f t="shared" si="12"/>
        <v>14.137847380948315</v>
      </c>
      <c r="E51" s="15">
        <v>128.85061526999999</v>
      </c>
      <c r="F51" s="15">
        <v>81.134738939999991</v>
      </c>
      <c r="G51" s="20">
        <f t="shared" si="13"/>
        <v>58.810661072424722</v>
      </c>
      <c r="H51" s="20">
        <f t="shared" si="14"/>
        <v>0.93424484956925113</v>
      </c>
      <c r="I51" s="20">
        <f t="shared" si="15"/>
        <v>0.85561314615706896</v>
      </c>
    </row>
    <row r="52" spans="1:9" x14ac:dyDescent="0.2">
      <c r="A52" s="21" t="s">
        <v>33</v>
      </c>
      <c r="B52" s="15">
        <v>561.70723930999998</v>
      </c>
      <c r="C52" s="15">
        <v>458.90612161999996</v>
      </c>
      <c r="D52" s="20">
        <f t="shared" si="12"/>
        <v>22.401339369171708</v>
      </c>
      <c r="E52" s="15">
        <v>94.796422969999995</v>
      </c>
      <c r="F52" s="15">
        <v>63.937697289999996</v>
      </c>
      <c r="G52" s="20">
        <f t="shared" ref="G52" si="16">E52*100/F52-100</f>
        <v>48.263742655659229</v>
      </c>
      <c r="H52" s="20">
        <f t="shared" ref="H52" si="17">B52*100/$B$35</f>
        <v>0.77627781654469452</v>
      </c>
      <c r="I52" s="20">
        <f t="shared" ref="I52" si="18">C52*100/$C$35</f>
        <v>0.66294487802716495</v>
      </c>
    </row>
    <row r="53" spans="1:9" x14ac:dyDescent="0.2">
      <c r="A53" s="2" t="s">
        <v>24</v>
      </c>
      <c r="B53" s="15">
        <v>1245.7149044099999</v>
      </c>
      <c r="C53" s="15">
        <v>1205.37094093</v>
      </c>
      <c r="D53" s="20">
        <f t="shared" si="12"/>
        <v>3.3470164337023647</v>
      </c>
      <c r="E53" s="15">
        <v>214.11365345000002</v>
      </c>
      <c r="F53" s="15">
        <v>177.72426250999999</v>
      </c>
      <c r="G53" s="20">
        <f t="shared" si="13"/>
        <v>20.475195916456542</v>
      </c>
      <c r="H53" s="20">
        <f t="shared" si="14"/>
        <v>1.7215744757366205</v>
      </c>
      <c r="I53" s="20">
        <f t="shared" si="15"/>
        <v>1.7413027496591622</v>
      </c>
    </row>
    <row r="54" spans="1:9" x14ac:dyDescent="0.2">
      <c r="A54" s="2" t="s">
        <v>25</v>
      </c>
      <c r="B54" s="15">
        <v>1875.1265297899999</v>
      </c>
      <c r="C54" s="15">
        <v>1595.0029095899999</v>
      </c>
      <c r="D54" s="20">
        <f t="shared" si="12"/>
        <v>17.562577379373352</v>
      </c>
      <c r="E54" s="15">
        <v>872.90810583000007</v>
      </c>
      <c r="F54" s="15">
        <v>708.07063818999995</v>
      </c>
      <c r="G54" s="20">
        <f t="shared" si="13"/>
        <v>23.279805537674136</v>
      </c>
      <c r="H54" s="20">
        <f t="shared" si="14"/>
        <v>2.5914195624013869</v>
      </c>
      <c r="I54" s="20">
        <f t="shared" si="15"/>
        <v>2.3041728134250117</v>
      </c>
    </row>
    <row r="55" spans="1:9" x14ac:dyDescent="0.2">
      <c r="A55" s="3" t="s">
        <v>26</v>
      </c>
      <c r="B55" s="15">
        <v>4006.2241890999931</v>
      </c>
      <c r="C55" s="15">
        <v>3897.0682457799994</v>
      </c>
      <c r="D55" s="20">
        <f t="shared" si="12"/>
        <v>2.8009759243553134</v>
      </c>
      <c r="E55" s="15">
        <v>1747.5014141399995</v>
      </c>
      <c r="F55" s="15">
        <v>1379.227607769998</v>
      </c>
      <c r="G55" s="20">
        <f t="shared" si="13"/>
        <v>26.701452631552556</v>
      </c>
      <c r="H55" s="20">
        <f t="shared" si="14"/>
        <v>5.5365905020617676</v>
      </c>
      <c r="I55" s="20">
        <f t="shared" si="15"/>
        <v>5.6297820210850817</v>
      </c>
    </row>
    <row r="56" spans="1:9" x14ac:dyDescent="0.2">
      <c r="B56" s="17"/>
      <c r="C56" s="17"/>
      <c r="D56" s="17"/>
      <c r="E56" s="17"/>
      <c r="F56" s="17"/>
      <c r="G56" s="17"/>
      <c r="H56" s="17"/>
      <c r="I56" s="17"/>
    </row>
    <row r="58" spans="1:9" x14ac:dyDescent="0.2">
      <c r="B58" s="29"/>
      <c r="C58" s="29"/>
      <c r="D58" s="29"/>
      <c r="E58" s="29"/>
      <c r="F58" s="29"/>
    </row>
    <row r="59" spans="1:9" x14ac:dyDescent="0.2">
      <c r="B59" s="29"/>
      <c r="C59" s="29"/>
      <c r="D59" s="29"/>
      <c r="E59" s="29"/>
      <c r="F59" s="29"/>
    </row>
    <row r="62" spans="1:9" x14ac:dyDescent="0.2">
      <c r="B62" s="16"/>
      <c r="C62" s="16"/>
      <c r="E62" s="16"/>
      <c r="F62" s="16"/>
    </row>
    <row r="65" spans="2:6" x14ac:dyDescent="0.2">
      <c r="B65" s="16"/>
      <c r="C65" s="16"/>
      <c r="E65" s="16"/>
      <c r="F65" s="16"/>
    </row>
    <row r="68" spans="2:6" x14ac:dyDescent="0.2">
      <c r="B68" s="16"/>
      <c r="C68" s="16"/>
      <c r="E68" s="16"/>
      <c r="F68" s="16"/>
    </row>
    <row r="70" spans="2:6" x14ac:dyDescent="0.2">
      <c r="B70" s="16"/>
      <c r="C70" s="16"/>
      <c r="E70" s="16"/>
      <c r="F70" s="16"/>
    </row>
  </sheetData>
  <mergeCells count="8">
    <mergeCell ref="A32:A34"/>
    <mergeCell ref="B32:D32"/>
    <mergeCell ref="E32:G32"/>
    <mergeCell ref="H32:I32"/>
    <mergeCell ref="A2:A4"/>
    <mergeCell ref="B2:D2"/>
    <mergeCell ref="E2:G2"/>
    <mergeCell ref="H2:I2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2012-06-27T10:33:47Z</dcterms:created>
  <dcterms:modified xsi:type="dcterms:W3CDTF">2023-04-03T12:48:54Z</dcterms:modified>
</cp:coreProperties>
</file>