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20 face vlad\"/>
    </mc:Choice>
  </mc:AlternateContent>
  <xr:revisionPtr revIDLastSave="0" documentId="13_ncr:1_{35CE1038-97DB-46DF-A3BC-1448BFA221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1" l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22" i="1" l="1"/>
  <c r="G52" i="1"/>
  <c r="H52" i="1"/>
  <c r="I52" i="1"/>
  <c r="H22" i="1"/>
  <c r="I22" i="1" l="1"/>
  <c r="G22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3" i="1"/>
  <c r="H53" i="1"/>
  <c r="I53" i="1"/>
  <c r="G54" i="1"/>
  <c r="H54" i="1"/>
  <c r="I54" i="1"/>
  <c r="G55" i="1"/>
  <c r="H55" i="1"/>
  <c r="I55" i="1"/>
  <c r="I35" i="1"/>
  <c r="H35" i="1"/>
  <c r="G3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3" i="1"/>
  <c r="I24" i="1"/>
  <c r="I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H25" i="1"/>
  <c r="I5" i="1"/>
  <c r="G5" i="1"/>
  <c r="D5" i="1"/>
  <c r="D25" i="1" l="1"/>
  <c r="D24" i="1"/>
  <c r="D23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H5" i="1"/>
</calcChain>
</file>

<file path=xl/sharedStrings.xml><?xml version="1.0" encoding="utf-8"?>
<sst xmlns="http://schemas.openxmlformats.org/spreadsheetml/2006/main" count="79" uniqueCount="37">
  <si>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</si>
  <si>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</si>
  <si>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</si>
  <si>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</si>
  <si>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</si>
  <si>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</si>
  <si>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</si>
  <si>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</si>
  <si>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</si>
  <si>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</si>
  <si>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</si>
  <si>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</si>
  <si>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</si>
  <si>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</si>
  <si>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</si>
  <si>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</si>
  <si>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</si>
  <si>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</si>
  <si>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</si>
  <si>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</si>
  <si>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</si>
  <si>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</si>
  <si>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</si>
  <si>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</si>
  <si>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</si>
  <si>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</si>
  <si>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</si>
  <si>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</si>
  <si>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</si>
  <si>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</si>
  <si>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</si>
  <si>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</si>
  <si>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</si>
  <si>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Shuretyship</t>
  </si>
  <si>
    <t>1 EUR = 4.6148 Zlots - PLN (December 31st, 2020)</t>
  </si>
  <si>
    <t>1 EUR = 4.5994 Zlots - PLN (December 31st, 2021)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</si>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</sst>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_-;\-* #,##0_-;_-* &quot;-&quot;??_-;_-@_-"/>
    <numFmt numFmtId="166" formatCode="_-* #,##0\ _R_O_N_-;\-* #,##0\ _R_O_N_-;_-* &quot;-&quot;??\ _R_O_N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0" applyFont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horizontal="left" indent="3"/>
    </xf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Border="1"/>
    <xf numFmtId="3" fontId="4" fillId="0" borderId="0" xfId="0" applyNumberFormat="1" applyFont="1"/>
    <xf numFmtId="164" fontId="4" fillId="0" borderId="0" xfId="1" applyFont="1"/>
    <xf numFmtId="0" fontId="10" fillId="0" borderId="0" xfId="2" applyFont="1"/>
    <xf numFmtId="164" fontId="8" fillId="0" borderId="3" xfId="1" applyFont="1" applyBorder="1"/>
    <xf numFmtId="164" fontId="9" fillId="0" borderId="3" xfId="1" applyFont="1" applyBorder="1"/>
    <xf numFmtId="3" fontId="4" fillId="0" borderId="3" xfId="0" applyNumberFormat="1" applyFont="1" applyBorder="1"/>
    <xf numFmtId="0" fontId="2" fillId="5" borderId="1" xfId="0" applyFont="1" applyFill="1" applyBorder="1"/>
    <xf numFmtId="0" fontId="2" fillId="5" borderId="2" xfId="0" applyFont="1" applyFill="1" applyBorder="1"/>
    <xf numFmtId="164" fontId="2" fillId="0" borderId="3" xfId="1" applyFont="1" applyBorder="1"/>
    <xf numFmtId="0" fontId="3" fillId="6" borderId="3" xfId="0" applyFont="1" applyFill="1" applyBorder="1" applyAlignment="1">
      <alignment horizontal="left" vertical="center"/>
    </xf>
    <xf numFmtId="165" fontId="3" fillId="6" borderId="3" xfId="0" applyNumberFormat="1" applyFont="1" applyFill="1" applyBorder="1" applyAlignment="1">
      <alignment horizontal="left"/>
    </xf>
    <xf numFmtId="165" fontId="3" fillId="6" borderId="3" xfId="0" applyNumberFormat="1" applyFont="1" applyFill="1" applyBorder="1"/>
    <xf numFmtId="0" fontId="2" fillId="6" borderId="3" xfId="0" applyFont="1" applyFill="1" applyBorder="1"/>
    <xf numFmtId="166" fontId="4" fillId="0" borderId="0" xfId="0" applyNumberFormat="1" applyFont="1"/>
    <xf numFmtId="0" fontId="3" fillId="2" borderId="3" xfId="0" applyFont="1" applyFill="1" applyBorder="1" applyAlignment="1">
      <alignment horizontal="center" vertical="center"/>
    </xf>
    <xf numFmtId="0" fontId="11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view="pageBreakPreview" topLeftCell="A25" zoomScaleNormal="115" zoomScaleSheetLayoutView="100" workbookViewId="0">
      <selection activeCell="J30" sqref="J30"/>
    </sheetView>
  </sheetViews>
  <sheetFormatPr defaultRowHeight="12.75" x14ac:dyDescent="0.2"/>
  <cols>
    <col min="1" max="1" width="49.28515625" style="5" bestFit="1" customWidth="1"/>
    <col min="2" max="3" width="13.7109375" style="5" bestFit="1" customWidth="1"/>
    <col min="4" max="4" width="11.7109375" style="5" customWidth="1"/>
    <col min="5" max="6" width="13.7109375" style="5" bestFit="1" customWidth="1"/>
    <col min="7" max="7" width="8.5703125" style="5" bestFit="1" customWidth="1"/>
    <col min="8" max="9" width="10.7109375" style="5" bestFit="1" customWidth="1"/>
    <col min="10" max="10" width="15" style="5" customWidth="1"/>
    <col min="11" max="11" width="10.5703125" style="5" customWidth="1"/>
    <col min="12" max="12" width="14" style="5" customWidth="1"/>
    <col min="13" max="16384" width="9.140625" style="5"/>
  </cols>
  <sheetData>
    <row r="1" spans="1:9" x14ac:dyDescent="0.2">
      <c r="A1" s="1" t="s">
        <v>36</v>
      </c>
      <c r="B1" s="12"/>
      <c r="C1" s="13"/>
      <c r="D1" s="13"/>
      <c r="E1" s="13"/>
      <c r="F1" s="13"/>
      <c r="G1" s="13"/>
      <c r="H1" s="13"/>
      <c r="I1" s="13"/>
    </row>
    <row r="2" spans="1:9" x14ac:dyDescent="0.2">
      <c r="A2" s="32" t="s">
        <v>0</v>
      </c>
      <c r="B2" s="33" t="s">
        <v>1</v>
      </c>
      <c r="C2" s="33"/>
      <c r="D2" s="33"/>
      <c r="E2" s="34" t="s">
        <v>2</v>
      </c>
      <c r="F2" s="34"/>
      <c r="G2" s="34"/>
      <c r="H2" s="35" t="s">
        <v>3</v>
      </c>
      <c r="I2" s="35"/>
    </row>
    <row r="3" spans="1:9" x14ac:dyDescent="0.2">
      <c r="A3" s="32"/>
      <c r="B3" s="14">
        <v>2021</v>
      </c>
      <c r="C3" s="14">
        <v>2020</v>
      </c>
      <c r="D3" s="14" t="s">
        <v>4</v>
      </c>
      <c r="E3" s="14">
        <v>2021</v>
      </c>
      <c r="F3" s="14">
        <v>2020</v>
      </c>
      <c r="G3" s="14" t="s">
        <v>4</v>
      </c>
      <c r="H3" s="14">
        <v>2021</v>
      </c>
      <c r="I3" s="14">
        <v>2020</v>
      </c>
    </row>
    <row r="4" spans="1:9" x14ac:dyDescent="0.2">
      <c r="A4" s="32"/>
      <c r="B4" s="11" t="s">
        <v>5</v>
      </c>
      <c r="C4" s="30" t="s">
        <v>5</v>
      </c>
      <c r="D4" s="11" t="s">
        <v>6</v>
      </c>
      <c r="E4" s="11" t="s">
        <v>5</v>
      </c>
      <c r="F4" s="30" t="s">
        <v>5</v>
      </c>
      <c r="G4" s="11" t="s">
        <v>6</v>
      </c>
      <c r="H4" s="11" t="s">
        <v>6</v>
      </c>
      <c r="I4" s="11" t="s">
        <v>6</v>
      </c>
    </row>
    <row r="5" spans="1:9" s="1" customFormat="1" x14ac:dyDescent="0.2">
      <c r="A5" s="25" t="s">
        <v>7</v>
      </c>
      <c r="B5" s="24">
        <f>B35/4.5994</f>
        <v>15050.303248062792</v>
      </c>
      <c r="C5" s="24">
        <f>C35/4.6148</f>
        <v>13743.058877426976</v>
      </c>
      <c r="D5" s="24">
        <f>B5*100/C5-100</f>
        <v>9.5120335457702936</v>
      </c>
      <c r="E5" s="24">
        <f>E35/4.5994</f>
        <v>8980.0318090272649</v>
      </c>
      <c r="F5" s="24">
        <f>F35/4.6148</f>
        <v>8591.8589383960298</v>
      </c>
      <c r="G5" s="24">
        <f>E5*100/F5-100</f>
        <v>4.5179148472344508</v>
      </c>
      <c r="H5" s="24">
        <f>B5*100/$B$5</f>
        <v>100</v>
      </c>
      <c r="I5" s="24">
        <f>C5*100/$C$5</f>
        <v>100</v>
      </c>
    </row>
    <row r="6" spans="1:9" s="1" customFormat="1" x14ac:dyDescent="0.2">
      <c r="A6" s="26" t="s">
        <v>8</v>
      </c>
      <c r="B6" s="24">
        <f t="shared" ref="B6:B25" si="0">B36/4.5994</f>
        <v>4810.9514528982036</v>
      </c>
      <c r="C6" s="24">
        <f t="shared" ref="C6:E25" si="1">C36/4.6148</f>
        <v>4495.4437919281445</v>
      </c>
      <c r="D6" s="24">
        <f t="shared" ref="D6:D25" si="2">B6*100/C6-100</f>
        <v>7.0183874067466547</v>
      </c>
      <c r="E6" s="24">
        <f t="shared" ref="E6:E25" si="3">E36/4.5994</f>
        <v>4011.3309485563332</v>
      </c>
      <c r="F6" s="24">
        <f t="shared" ref="F6" si="4">F36/4.6148</f>
        <v>3773.9251120525264</v>
      </c>
      <c r="G6" s="24">
        <f t="shared" ref="G6:G25" si="5">E6*100/F6-100</f>
        <v>6.2906875323418632</v>
      </c>
      <c r="H6" s="24">
        <f t="shared" ref="H6:H25" si="6">B6*100/$B$5</f>
        <v>31.965810745490781</v>
      </c>
      <c r="I6" s="24">
        <f t="shared" ref="I6:I25" si="7">C6*100/$C$5</f>
        <v>32.710649295928775</v>
      </c>
    </row>
    <row r="7" spans="1:9" x14ac:dyDescent="0.2">
      <c r="A7" s="2" t="s">
        <v>9</v>
      </c>
      <c r="B7" s="15">
        <f t="shared" si="0"/>
        <v>1971.325764297517</v>
      </c>
      <c r="C7" s="15">
        <f t="shared" si="1"/>
        <v>1725.661718642195</v>
      </c>
      <c r="D7" s="15">
        <f t="shared" si="2"/>
        <v>14.235932975822067</v>
      </c>
      <c r="E7" s="15">
        <f t="shared" si="3"/>
        <v>1627.9458354741921</v>
      </c>
      <c r="F7" s="15">
        <f t="shared" ref="F7" si="8">F37/4.6148</f>
        <v>1386.0902729067348</v>
      </c>
      <c r="G7" s="15">
        <f t="shared" si="5"/>
        <v>17.448759817083783</v>
      </c>
      <c r="H7" s="15">
        <f t="shared" si="6"/>
        <v>13.098246140331142</v>
      </c>
      <c r="I7" s="15">
        <f t="shared" si="7"/>
        <v>12.556605731178236</v>
      </c>
    </row>
    <row r="8" spans="1:9" x14ac:dyDescent="0.2">
      <c r="A8" s="2" t="s">
        <v>10</v>
      </c>
      <c r="B8" s="15">
        <f t="shared" si="0"/>
        <v>1239.391042590338</v>
      </c>
      <c r="C8" s="15">
        <f t="shared" si="1"/>
        <v>1275.1380960735028</v>
      </c>
      <c r="D8" s="15">
        <f t="shared" si="2"/>
        <v>-2.8033868326293145</v>
      </c>
      <c r="E8" s="15">
        <f t="shared" si="3"/>
        <v>1738.5599261577597</v>
      </c>
      <c r="F8" s="15">
        <f t="shared" ref="F8" si="9">F38/4.6148</f>
        <v>1807.4995002838693</v>
      </c>
      <c r="G8" s="15">
        <f t="shared" si="5"/>
        <v>-3.814085376802737</v>
      </c>
      <c r="H8" s="15">
        <f t="shared" si="6"/>
        <v>8.2349904992769289</v>
      </c>
      <c r="I8" s="15">
        <f t="shared" si="7"/>
        <v>9.278415434630217</v>
      </c>
    </row>
    <row r="9" spans="1:9" x14ac:dyDescent="0.2">
      <c r="A9" s="2" t="s">
        <v>11</v>
      </c>
      <c r="B9" s="15">
        <f t="shared" si="0"/>
        <v>1542.0313638844195</v>
      </c>
      <c r="C9" s="15">
        <f t="shared" si="1"/>
        <v>1438.1582477117101</v>
      </c>
      <c r="D9" s="15">
        <f t="shared" si="2"/>
        <v>7.2226485741735615</v>
      </c>
      <c r="E9" s="15">
        <f t="shared" si="3"/>
        <v>597.85213700700081</v>
      </c>
      <c r="F9" s="15">
        <f t="shared" ref="F9" si="10">F39/4.6148</f>
        <v>533.93197590794841</v>
      </c>
      <c r="G9" s="15">
        <f t="shared" si="5"/>
        <v>11.971592634128442</v>
      </c>
      <c r="H9" s="15">
        <f t="shared" si="6"/>
        <v>10.245849126547686</v>
      </c>
      <c r="I9" s="15">
        <f t="shared" si="7"/>
        <v>10.464615341740917</v>
      </c>
    </row>
    <row r="10" spans="1:9" x14ac:dyDescent="0.2">
      <c r="A10" s="3" t="s">
        <v>12</v>
      </c>
      <c r="B10" s="15">
        <f t="shared" si="0"/>
        <v>58.20328212592937</v>
      </c>
      <c r="C10" s="15">
        <f t="shared" si="1"/>
        <v>56.485729500736625</v>
      </c>
      <c r="D10" s="15">
        <f t="shared" si="2"/>
        <v>3.0406841522164427</v>
      </c>
      <c r="E10" s="15">
        <f t="shared" si="3"/>
        <v>46.973049917380401</v>
      </c>
      <c r="F10" s="15">
        <f t="shared" ref="F10" si="11">F40/4.6148</f>
        <v>46.403362953973797</v>
      </c>
      <c r="G10" s="15">
        <f t="shared" si="5"/>
        <v>1.2276846485709711</v>
      </c>
      <c r="H10" s="15">
        <f t="shared" si="6"/>
        <v>0.38672497933502464</v>
      </c>
      <c r="I10" s="15">
        <f t="shared" si="7"/>
        <v>0.41101278837940974</v>
      </c>
    </row>
    <row r="11" spans="1:9" s="1" customFormat="1" x14ac:dyDescent="0.2">
      <c r="A11" s="27" t="s">
        <v>13</v>
      </c>
      <c r="B11" s="24">
        <f t="shared" si="0"/>
        <v>10239.351795164586</v>
      </c>
      <c r="C11" s="24">
        <f t="shared" si="1"/>
        <v>9247.6150854988318</v>
      </c>
      <c r="D11" s="24">
        <f t="shared" si="2"/>
        <v>10.724242958824007</v>
      </c>
      <c r="E11" s="24">
        <f t="shared" si="3"/>
        <v>4968.7008604709308</v>
      </c>
      <c r="F11" s="24">
        <f t="shared" ref="F11" si="12">F41/4.6148</f>
        <v>4817.9338263435038</v>
      </c>
      <c r="G11" s="24">
        <f t="shared" si="5"/>
        <v>3.129288187875531</v>
      </c>
      <c r="H11" s="24">
        <f t="shared" si="6"/>
        <v>68.034189254509215</v>
      </c>
      <c r="I11" s="24">
        <f t="shared" si="7"/>
        <v>67.289350704071225</v>
      </c>
    </row>
    <row r="12" spans="1:9" x14ac:dyDescent="0.2">
      <c r="A12" s="2" t="s">
        <v>14</v>
      </c>
      <c r="B12" s="15">
        <f t="shared" si="0"/>
        <v>430.87970240248723</v>
      </c>
      <c r="C12" s="15">
        <f t="shared" si="1"/>
        <v>376.6837606721852</v>
      </c>
      <c r="D12" s="15">
        <f t="shared" si="2"/>
        <v>14.387650169359674</v>
      </c>
      <c r="E12" s="15">
        <f t="shared" si="3"/>
        <v>67.183153359133797</v>
      </c>
      <c r="F12" s="15">
        <f t="shared" ref="F12" si="13">F42/4.6148</f>
        <v>66.156468774378084</v>
      </c>
      <c r="G12" s="15">
        <f t="shared" si="5"/>
        <v>1.5519035459059154</v>
      </c>
      <c r="H12" s="15">
        <f t="shared" si="6"/>
        <v>2.8629303695787538</v>
      </c>
      <c r="I12" s="15">
        <f t="shared" si="7"/>
        <v>2.7409018911422236</v>
      </c>
    </row>
    <row r="13" spans="1:9" x14ac:dyDescent="0.2">
      <c r="A13" s="2" t="s">
        <v>15</v>
      </c>
      <c r="B13" s="15">
        <f t="shared" si="0"/>
        <v>226.83112415315037</v>
      </c>
      <c r="C13" s="15">
        <f t="shared" si="1"/>
        <v>168.90681677862531</v>
      </c>
      <c r="D13" s="15">
        <f t="shared" si="2"/>
        <v>34.293646922754164</v>
      </c>
      <c r="E13" s="15">
        <f t="shared" si="3"/>
        <v>67.645934965430271</v>
      </c>
      <c r="F13" s="15">
        <f t="shared" ref="F13" si="14">F43/4.6148</f>
        <v>62.477731886538962</v>
      </c>
      <c r="G13" s="15">
        <f t="shared" si="5"/>
        <v>8.2720721812963518</v>
      </c>
      <c r="H13" s="15">
        <f t="shared" si="6"/>
        <v>1.5071531809988419</v>
      </c>
      <c r="I13" s="15">
        <f t="shared" si="7"/>
        <v>1.2290336400730655</v>
      </c>
    </row>
    <row r="14" spans="1:9" s="1" customFormat="1" x14ac:dyDescent="0.2">
      <c r="A14" s="28" t="s">
        <v>16</v>
      </c>
      <c r="B14" s="24">
        <f t="shared" si="0"/>
        <v>1932.1768539179022</v>
      </c>
      <c r="C14" s="24">
        <f t="shared" si="1"/>
        <v>1646.5174640482796</v>
      </c>
      <c r="D14" s="24">
        <f t="shared" si="2"/>
        <v>17.349308228245221</v>
      </c>
      <c r="E14" s="24">
        <f t="shared" si="3"/>
        <v>736.70178815497673</v>
      </c>
      <c r="F14" s="24">
        <f t="shared" ref="F14" si="15">F44/4.6148</f>
        <v>738.22678651945921</v>
      </c>
      <c r="G14" s="24">
        <f t="shared" si="5"/>
        <v>-0.2065758642642237</v>
      </c>
      <c r="H14" s="24">
        <f t="shared" si="6"/>
        <v>12.838125731231386</v>
      </c>
      <c r="I14" s="24">
        <f t="shared" si="7"/>
        <v>11.98072044028488</v>
      </c>
    </row>
    <row r="15" spans="1:9" x14ac:dyDescent="0.2">
      <c r="A15" s="4" t="s">
        <v>17</v>
      </c>
      <c r="B15" s="15">
        <f t="shared" si="0"/>
        <v>959.82282657955386</v>
      </c>
      <c r="C15" s="15">
        <f t="shared" si="1"/>
        <v>852.62807981060951</v>
      </c>
      <c r="D15" s="15">
        <f t="shared" si="2"/>
        <v>12.572274982165141</v>
      </c>
      <c r="E15" s="15">
        <f t="shared" si="3"/>
        <v>439.16454195764663</v>
      </c>
      <c r="F15" s="15">
        <f t="shared" ref="F15" si="16">F45/4.6148</f>
        <v>367.8701496576233</v>
      </c>
      <c r="G15" s="15">
        <f t="shared" si="5"/>
        <v>19.380314593716562</v>
      </c>
      <c r="H15" s="15">
        <f t="shared" si="6"/>
        <v>6.377431808246774</v>
      </c>
      <c r="I15" s="15">
        <f t="shared" si="7"/>
        <v>6.2040633560193372</v>
      </c>
    </row>
    <row r="16" spans="1:9" x14ac:dyDescent="0.2">
      <c r="A16" s="4" t="s">
        <v>18</v>
      </c>
      <c r="B16" s="15">
        <f t="shared" si="0"/>
        <v>972.35402733834849</v>
      </c>
      <c r="C16" s="15">
        <f t="shared" si="1"/>
        <v>793.88938423767013</v>
      </c>
      <c r="D16" s="15">
        <f t="shared" si="2"/>
        <v>22.479787064044004</v>
      </c>
      <c r="E16" s="15">
        <f t="shared" si="3"/>
        <v>297.53724619733009</v>
      </c>
      <c r="F16" s="15">
        <f t="shared" ref="F16" si="17">F46/4.6148</f>
        <v>370.35663686183585</v>
      </c>
      <c r="G16" s="15">
        <f t="shared" si="5"/>
        <v>-19.661964554363195</v>
      </c>
      <c r="H16" s="15">
        <f t="shared" si="6"/>
        <v>6.4606939229846123</v>
      </c>
      <c r="I16" s="15">
        <f t="shared" si="7"/>
        <v>5.776657084265544</v>
      </c>
    </row>
    <row r="17" spans="1:9" s="1" customFormat="1" x14ac:dyDescent="0.2">
      <c r="A17" s="28" t="s">
        <v>19</v>
      </c>
      <c r="B17" s="24">
        <f t="shared" si="0"/>
        <v>5353.8768191503232</v>
      </c>
      <c r="C17" s="24">
        <f t="shared" si="1"/>
        <v>5076.7998195198061</v>
      </c>
      <c r="D17" s="24">
        <f t="shared" si="2"/>
        <v>5.4577097675819886</v>
      </c>
      <c r="E17" s="24">
        <f t="shared" si="3"/>
        <v>3324.6081469539508</v>
      </c>
      <c r="F17" s="24">
        <f t="shared" ref="F17" si="18">F47/4.6148</f>
        <v>3140.6193146528562</v>
      </c>
      <c r="G17" s="24">
        <f t="shared" si="5"/>
        <v>5.8583614843950329</v>
      </c>
      <c r="H17" s="24">
        <f t="shared" si="6"/>
        <v>35.573215575170892</v>
      </c>
      <c r="I17" s="24">
        <f t="shared" si="7"/>
        <v>36.94082856516367</v>
      </c>
    </row>
    <row r="18" spans="1:9" x14ac:dyDescent="0.2">
      <c r="A18" s="4" t="s">
        <v>20</v>
      </c>
      <c r="B18" s="15">
        <f t="shared" si="0"/>
        <v>2108.4521160890549</v>
      </c>
      <c r="C18" s="15">
        <f t="shared" si="1"/>
        <v>1906.3018150689088</v>
      </c>
      <c r="D18" s="15">
        <f t="shared" si="2"/>
        <v>10.604317712032326</v>
      </c>
      <c r="E18" s="15">
        <f t="shared" si="3"/>
        <v>1304.5237004000521</v>
      </c>
      <c r="F18" s="15">
        <f t="shared" ref="F18" si="19">F48/4.6148</f>
        <v>1190.3475546914276</v>
      </c>
      <c r="G18" s="15">
        <f t="shared" si="5"/>
        <v>9.5918326759802852</v>
      </c>
      <c r="H18" s="15">
        <f t="shared" si="6"/>
        <v>14.009366331940491</v>
      </c>
      <c r="I18" s="15">
        <f t="shared" si="7"/>
        <v>13.871015412733307</v>
      </c>
    </row>
    <row r="19" spans="1:9" x14ac:dyDescent="0.2">
      <c r="A19" s="4" t="s">
        <v>21</v>
      </c>
      <c r="B19" s="15">
        <f t="shared" si="0"/>
        <v>3245.4247030612687</v>
      </c>
      <c r="C19" s="15">
        <f t="shared" si="1"/>
        <v>3170.498004450897</v>
      </c>
      <c r="D19" s="15">
        <f t="shared" si="2"/>
        <v>2.3632469884915821</v>
      </c>
      <c r="E19" s="15">
        <f t="shared" si="3"/>
        <v>2020.0844465538987</v>
      </c>
      <c r="F19" s="15">
        <f t="shared" ref="F19" si="20">F49/4.6148</f>
        <v>1950.2717599614286</v>
      </c>
      <c r="G19" s="15">
        <f t="shared" si="5"/>
        <v>3.5796389008807097</v>
      </c>
      <c r="H19" s="15">
        <f t="shared" si="6"/>
        <v>21.563849243230401</v>
      </c>
      <c r="I19" s="15">
        <f t="shared" si="7"/>
        <v>23.069813152430363</v>
      </c>
    </row>
    <row r="20" spans="1:9" x14ac:dyDescent="0.2">
      <c r="A20" s="2" t="s">
        <v>22</v>
      </c>
      <c r="B20" s="15">
        <f t="shared" si="0"/>
        <v>610.88410151324081</v>
      </c>
      <c r="C20" s="15">
        <f t="shared" si="1"/>
        <v>552.82833765710325</v>
      </c>
      <c r="D20" s="15">
        <f t="shared" si="2"/>
        <v>10.501589716290411</v>
      </c>
      <c r="E20" s="15">
        <f t="shared" si="3"/>
        <v>247.81387688828974</v>
      </c>
      <c r="F20" s="15">
        <f t="shared" ref="F20" si="21">F50/4.6148</f>
        <v>227.99338405998094</v>
      </c>
      <c r="G20" s="15">
        <f t="shared" si="5"/>
        <v>8.6934508692122279</v>
      </c>
      <c r="H20" s="15">
        <f t="shared" si="6"/>
        <v>4.0589487895658918</v>
      </c>
      <c r="I20" s="15">
        <f t="shared" si="7"/>
        <v>4.0226003729426338</v>
      </c>
    </row>
    <row r="21" spans="1:9" x14ac:dyDescent="0.2">
      <c r="A21" s="2" t="s">
        <v>23</v>
      </c>
      <c r="B21" s="15">
        <f t="shared" si="0"/>
        <v>128.77237312692961</v>
      </c>
      <c r="C21" s="15">
        <f t="shared" si="1"/>
        <v>105.95262566308399</v>
      </c>
      <c r="D21" s="15">
        <f t="shared" si="2"/>
        <v>21.537689435285486</v>
      </c>
      <c r="E21" s="15">
        <f t="shared" si="3"/>
        <v>17.639797180066964</v>
      </c>
      <c r="F21" s="15">
        <f t="shared" ref="F21" si="22">F51/4.6148</f>
        <v>41.955456583167205</v>
      </c>
      <c r="G21" s="15">
        <f t="shared" si="5"/>
        <v>-57.955892709449948</v>
      </c>
      <c r="H21" s="15">
        <f t="shared" si="6"/>
        <v>0.85561314615706907</v>
      </c>
      <c r="I21" s="15">
        <f t="shared" si="7"/>
        <v>0.77095373459478933</v>
      </c>
    </row>
    <row r="22" spans="1:9" x14ac:dyDescent="0.2">
      <c r="A22" s="21" t="s">
        <v>33</v>
      </c>
      <c r="B22" s="15">
        <f t="shared" si="0"/>
        <v>99.775214510588327</v>
      </c>
      <c r="C22" s="15">
        <f t="shared" si="1"/>
        <v>102.94393759209501</v>
      </c>
      <c r="D22" s="15">
        <f t="shared" ref="D22" si="23">B22*100/C22-100</f>
        <v>-3.0781055743781991</v>
      </c>
      <c r="E22" s="15">
        <f t="shared" si="3"/>
        <v>13.914148799843456</v>
      </c>
      <c r="F22" s="15">
        <f t="shared" ref="F22" si="24">F52/4.6148</f>
        <v>55.232102914535844</v>
      </c>
      <c r="G22" s="15">
        <f t="shared" ref="G22" si="25">E22*100/F22-100</f>
        <v>-74.807859803249386</v>
      </c>
      <c r="H22" s="15">
        <f t="shared" ref="H22" si="26">B22*100/$B$5</f>
        <v>0.66294487802716495</v>
      </c>
      <c r="I22" s="15">
        <f t="shared" ref="I22" si="27">C22*100/$C$5</f>
        <v>0.74906131531736941</v>
      </c>
    </row>
    <row r="23" spans="1:9" x14ac:dyDescent="0.2">
      <c r="A23" s="2" t="s">
        <v>24</v>
      </c>
      <c r="B23" s="15">
        <f t="shared" si="0"/>
        <v>262.07134431447577</v>
      </c>
      <c r="C23" s="15">
        <f t="shared" si="1"/>
        <v>173.32720697104969</v>
      </c>
      <c r="D23" s="15">
        <f t="shared" si="2"/>
        <v>51.200350420605758</v>
      </c>
      <c r="E23" s="15">
        <f t="shared" si="3"/>
        <v>38.639609675175024</v>
      </c>
      <c r="F23" s="15">
        <f t="shared" ref="F23" si="28">F53/4.6148</f>
        <v>44.04776406778192</v>
      </c>
      <c r="G23" s="15">
        <f t="shared" si="5"/>
        <v>-12.277931711322907</v>
      </c>
      <c r="H23" s="15">
        <f t="shared" si="6"/>
        <v>1.7413027498180704</v>
      </c>
      <c r="I23" s="15">
        <f t="shared" si="7"/>
        <v>1.2611981693226988</v>
      </c>
    </row>
    <row r="24" spans="1:9" x14ac:dyDescent="0.2">
      <c r="A24" s="2" t="s">
        <v>25</v>
      </c>
      <c r="B24" s="15">
        <f t="shared" si="0"/>
        <v>346.7849957798843</v>
      </c>
      <c r="C24" s="15">
        <f t="shared" si="1"/>
        <v>291.3313622302158</v>
      </c>
      <c r="D24" s="15">
        <f t="shared" si="2"/>
        <v>19.03455677588461</v>
      </c>
      <c r="E24" s="15">
        <f t="shared" si="3"/>
        <v>153.93524491020568</v>
      </c>
      <c r="F24" s="15">
        <f t="shared" ref="F24" si="29">F54/4.6148</f>
        <v>119.28950291236892</v>
      </c>
      <c r="G24" s="15">
        <f t="shared" si="5"/>
        <v>29.043412162835324</v>
      </c>
      <c r="H24" s="15">
        <f t="shared" si="6"/>
        <v>2.3041728134250112</v>
      </c>
      <c r="I24" s="15">
        <f t="shared" si="7"/>
        <v>2.1198436594689167</v>
      </c>
    </row>
    <row r="25" spans="1:9" x14ac:dyDescent="0.2">
      <c r="A25" s="3" t="s">
        <v>26</v>
      </c>
      <c r="B25" s="15">
        <f t="shared" si="0"/>
        <v>847.29926629560453</v>
      </c>
      <c r="C25" s="15">
        <f t="shared" si="1"/>
        <v>752.32375436638722</v>
      </c>
      <c r="D25" s="15">
        <f t="shared" si="2"/>
        <v>12.624287267016626</v>
      </c>
      <c r="E25" s="15">
        <f t="shared" si="3"/>
        <v>300.61915958385862</v>
      </c>
      <c r="F25" s="15">
        <f t="shared" ref="F25" si="30">F55/4.6148</f>
        <v>321.93531397243663</v>
      </c>
      <c r="G25" s="15">
        <f t="shared" si="5"/>
        <v>-6.6212538554881917</v>
      </c>
      <c r="H25" s="15">
        <f t="shared" si="6"/>
        <v>5.6297820205361315</v>
      </c>
      <c r="I25" s="15">
        <f t="shared" si="7"/>
        <v>5.474208915760971</v>
      </c>
    </row>
    <row r="27" spans="1:9" x14ac:dyDescent="0.2">
      <c r="A27" s="18" t="s">
        <v>27</v>
      </c>
      <c r="B27" s="16"/>
      <c r="D27" s="18" t="s">
        <v>28</v>
      </c>
      <c r="E27" s="16"/>
      <c r="F27" s="16"/>
    </row>
    <row r="28" spans="1:9" x14ac:dyDescent="0.2">
      <c r="A28" s="5" t="s">
        <v>35</v>
      </c>
      <c r="D28" s="5" t="s">
        <v>29</v>
      </c>
    </row>
    <row r="29" spans="1:9" x14ac:dyDescent="0.2">
      <c r="A29" s="31" t="s">
        <v>34</v>
      </c>
      <c r="D29" s="6" t="s">
        <v>30</v>
      </c>
    </row>
    <row r="31" spans="1:9" x14ac:dyDescent="0.2">
      <c r="A31" s="1" t="s">
        <v>36</v>
      </c>
      <c r="D31" s="22" t="s">
        <v>31</v>
      </c>
      <c r="E31" s="23"/>
      <c r="F31" s="23"/>
      <c r="G31" s="23"/>
      <c r="H31" s="23"/>
      <c r="I31" s="23"/>
    </row>
    <row r="32" spans="1:9" x14ac:dyDescent="0.2">
      <c r="A32" s="32" t="s">
        <v>0</v>
      </c>
      <c r="B32" s="33" t="s">
        <v>1</v>
      </c>
      <c r="C32" s="33"/>
      <c r="D32" s="33"/>
      <c r="E32" s="34" t="s">
        <v>2</v>
      </c>
      <c r="F32" s="34"/>
      <c r="G32" s="34"/>
      <c r="H32" s="35" t="s">
        <v>3</v>
      </c>
      <c r="I32" s="35"/>
    </row>
    <row r="33" spans="1:9" x14ac:dyDescent="0.2">
      <c r="A33" s="32"/>
      <c r="B33" s="14">
        <v>2021</v>
      </c>
      <c r="C33" s="14">
        <v>2020</v>
      </c>
      <c r="D33" s="14" t="s">
        <v>4</v>
      </c>
      <c r="E33" s="14">
        <v>2021</v>
      </c>
      <c r="F33" s="14">
        <v>2020</v>
      </c>
      <c r="G33" s="14" t="s">
        <v>4</v>
      </c>
      <c r="H33" s="14">
        <v>2021</v>
      </c>
      <c r="I33" s="14">
        <v>2020</v>
      </c>
    </row>
    <row r="34" spans="1:9" x14ac:dyDescent="0.2">
      <c r="A34" s="32"/>
      <c r="B34" s="11" t="s">
        <v>32</v>
      </c>
      <c r="C34" s="11" t="s">
        <v>32</v>
      </c>
      <c r="D34" s="11" t="s">
        <v>6</v>
      </c>
      <c r="E34" s="11" t="s">
        <v>32</v>
      </c>
      <c r="F34" s="11" t="s">
        <v>32</v>
      </c>
      <c r="G34" s="11" t="s">
        <v>6</v>
      </c>
      <c r="H34" s="11" t="s">
        <v>6</v>
      </c>
      <c r="I34" s="11" t="s">
        <v>6</v>
      </c>
    </row>
    <row r="35" spans="1:9" x14ac:dyDescent="0.2">
      <c r="A35" s="7" t="s">
        <v>7</v>
      </c>
      <c r="B35" s="19">
        <v>69222.364759140008</v>
      </c>
      <c r="C35" s="19">
        <v>63421.468107550005</v>
      </c>
      <c r="D35" s="19">
        <f>B35*100/C35-100</f>
        <v>9.1465821033231975</v>
      </c>
      <c r="E35" s="19">
        <v>41302.758302440001</v>
      </c>
      <c r="F35" s="19">
        <v>39649.710628909997</v>
      </c>
      <c r="G35" s="19">
        <f>E35*100/F35-100</f>
        <v>4.1691292251820613</v>
      </c>
      <c r="H35" s="19">
        <f>B35*100/$B$35</f>
        <v>100</v>
      </c>
      <c r="I35" s="19">
        <f>C35*100/$C$35</f>
        <v>100</v>
      </c>
    </row>
    <row r="36" spans="1:9" x14ac:dyDescent="0.2">
      <c r="A36" s="8" t="s">
        <v>8</v>
      </c>
      <c r="B36" s="19">
        <v>22127.49011246</v>
      </c>
      <c r="C36" s="19">
        <v>20745.57401099</v>
      </c>
      <c r="D36" s="19">
        <f t="shared" ref="D36:D55" si="31">B36*100/C36-100</f>
        <v>6.6612574843093171</v>
      </c>
      <c r="E36" s="19">
        <v>18449.71556479</v>
      </c>
      <c r="F36" s="19">
        <v>17415.909607099999</v>
      </c>
      <c r="G36" s="19">
        <f t="shared" ref="G36:G55" si="32">E36*100/F36-100</f>
        <v>5.9359860094160553</v>
      </c>
      <c r="H36" s="19">
        <f t="shared" ref="H36:H55" si="33">B36*100/$B$35</f>
        <v>31.965810745490781</v>
      </c>
      <c r="I36" s="19">
        <f t="shared" ref="I36:I55" si="34">C36*100/$C$35</f>
        <v>32.710649295928775</v>
      </c>
    </row>
    <row r="37" spans="1:9" x14ac:dyDescent="0.2">
      <c r="A37" s="2" t="s">
        <v>9</v>
      </c>
      <c r="B37" s="15">
        <v>9066.9157203100003</v>
      </c>
      <c r="C37" s="15">
        <v>7963.5836991900005</v>
      </c>
      <c r="D37" s="20">
        <f t="shared" si="31"/>
        <v>13.854717458827281</v>
      </c>
      <c r="E37" s="15">
        <v>7487.5740756799996</v>
      </c>
      <c r="F37" s="15">
        <v>6396.5293914099993</v>
      </c>
      <c r="G37" s="20">
        <f t="shared" si="32"/>
        <v>17.056822809806533</v>
      </c>
      <c r="H37" s="20">
        <f t="shared" si="33"/>
        <v>13.098246140331142</v>
      </c>
      <c r="I37" s="20">
        <f t="shared" si="34"/>
        <v>12.556605731178236</v>
      </c>
    </row>
    <row r="38" spans="1:9" x14ac:dyDescent="0.2">
      <c r="A38" s="2" t="s">
        <v>10</v>
      </c>
      <c r="B38" s="15">
        <v>5700.4551612900004</v>
      </c>
      <c r="C38" s="15">
        <v>5884.5072857600007</v>
      </c>
      <c r="D38" s="20">
        <f t="shared" si="31"/>
        <v>-3.1277406167104402</v>
      </c>
      <c r="E38" s="15">
        <v>7996.3325243700001</v>
      </c>
      <c r="F38" s="15">
        <v>8341.2486939099999</v>
      </c>
      <c r="G38" s="20">
        <f t="shared" si="32"/>
        <v>-4.135066369521212</v>
      </c>
      <c r="H38" s="20">
        <f t="shared" si="33"/>
        <v>8.2349904992769272</v>
      </c>
      <c r="I38" s="20">
        <f t="shared" si="34"/>
        <v>9.2784154346302188</v>
      </c>
    </row>
    <row r="39" spans="1:9" x14ac:dyDescent="0.2">
      <c r="A39" s="2" t="s">
        <v>11</v>
      </c>
      <c r="B39" s="15">
        <v>7092.4190550499998</v>
      </c>
      <c r="C39" s="15">
        <v>6636.8126815400001</v>
      </c>
      <c r="D39" s="20">
        <f t="shared" si="31"/>
        <v>6.8648370139667918</v>
      </c>
      <c r="E39" s="15">
        <v>2749.7611189499999</v>
      </c>
      <c r="F39" s="15">
        <v>2463.9892824200001</v>
      </c>
      <c r="G39" s="20">
        <f t="shared" si="32"/>
        <v>11.597933423205873</v>
      </c>
      <c r="H39" s="20">
        <f t="shared" si="33"/>
        <v>10.245849126547688</v>
      </c>
      <c r="I39" s="20">
        <f t="shared" si="34"/>
        <v>10.464615341740917</v>
      </c>
    </row>
    <row r="40" spans="1:9" x14ac:dyDescent="0.2">
      <c r="A40" s="3" t="s">
        <v>12</v>
      </c>
      <c r="B40" s="15">
        <v>267.70017580999956</v>
      </c>
      <c r="C40" s="15">
        <v>260.67034449999937</v>
      </c>
      <c r="D40" s="20">
        <f t="shared" si="31"/>
        <v>2.6968281810055288</v>
      </c>
      <c r="E40" s="15">
        <v>216.04784578999943</v>
      </c>
      <c r="F40" s="15">
        <v>214.14223935999826</v>
      </c>
      <c r="G40" s="20">
        <f t="shared" si="32"/>
        <v>0.88987881872179742</v>
      </c>
      <c r="H40" s="20">
        <f t="shared" si="33"/>
        <v>0.38672497933502464</v>
      </c>
      <c r="I40" s="20">
        <f t="shared" si="34"/>
        <v>0.4110127883794098</v>
      </c>
    </row>
    <row r="41" spans="1:9" x14ac:dyDescent="0.2">
      <c r="A41" s="9" t="s">
        <v>13</v>
      </c>
      <c r="B41" s="19">
        <v>47094.87464668</v>
      </c>
      <c r="C41" s="19">
        <v>42675.894096560005</v>
      </c>
      <c r="D41" s="19">
        <f t="shared" si="31"/>
        <v>10.354746265236884</v>
      </c>
      <c r="E41" s="19">
        <v>22853.042737650001</v>
      </c>
      <c r="F41" s="19">
        <v>22233.801021809999</v>
      </c>
      <c r="G41" s="19">
        <f t="shared" si="32"/>
        <v>2.7851365370795662</v>
      </c>
      <c r="H41" s="19">
        <f t="shared" si="33"/>
        <v>68.034189254509215</v>
      </c>
      <c r="I41" s="19">
        <f t="shared" si="34"/>
        <v>67.289350704071225</v>
      </c>
    </row>
    <row r="42" spans="1:9" x14ac:dyDescent="0.2">
      <c r="A42" s="2" t="s">
        <v>14</v>
      </c>
      <c r="B42" s="15">
        <v>1981.7881032299999</v>
      </c>
      <c r="C42" s="15">
        <v>1738.3202187500001</v>
      </c>
      <c r="D42" s="20">
        <f t="shared" si="31"/>
        <v>14.005928358531889</v>
      </c>
      <c r="E42" s="15">
        <v>309.00219556000002</v>
      </c>
      <c r="F42" s="15">
        <v>305.29887209999998</v>
      </c>
      <c r="G42" s="20">
        <f t="shared" si="32"/>
        <v>1.2130157686226397</v>
      </c>
      <c r="H42" s="20">
        <f t="shared" si="33"/>
        <v>2.8629303695787534</v>
      </c>
      <c r="I42" s="20">
        <f t="shared" si="34"/>
        <v>2.7409018911422232</v>
      </c>
    </row>
    <row r="43" spans="1:9" x14ac:dyDescent="0.2">
      <c r="A43" s="2" t="s">
        <v>15</v>
      </c>
      <c r="B43" s="15">
        <v>1043.2870724299999</v>
      </c>
      <c r="C43" s="15">
        <v>779.47117807000006</v>
      </c>
      <c r="D43" s="20">
        <f t="shared" si="31"/>
        <v>33.8454970218678</v>
      </c>
      <c r="E43" s="15">
        <v>311.13071328000001</v>
      </c>
      <c r="F43" s="15">
        <v>288.32223711</v>
      </c>
      <c r="G43" s="20">
        <f t="shared" si="32"/>
        <v>7.9107586007312278</v>
      </c>
      <c r="H43" s="20">
        <f t="shared" si="33"/>
        <v>1.5071531809988417</v>
      </c>
      <c r="I43" s="20">
        <f t="shared" si="34"/>
        <v>1.2290336400730653</v>
      </c>
    </row>
    <row r="44" spans="1:9" x14ac:dyDescent="0.2">
      <c r="A44" s="10" t="s">
        <v>16</v>
      </c>
      <c r="B44" s="19">
        <v>8886.85422191</v>
      </c>
      <c r="C44" s="19">
        <v>7598.348793090001</v>
      </c>
      <c r="D44" s="19">
        <f t="shared" si="31"/>
        <v>16.957703099807361</v>
      </c>
      <c r="E44" s="19">
        <v>3388.3862044400003</v>
      </c>
      <c r="F44" s="19">
        <v>3406.7689744300001</v>
      </c>
      <c r="G44" s="19">
        <f t="shared" si="32"/>
        <v>-0.53959543860985093</v>
      </c>
      <c r="H44" s="19">
        <f t="shared" si="33"/>
        <v>12.838125731231385</v>
      </c>
      <c r="I44" s="19">
        <f t="shared" si="34"/>
        <v>11.980720440284882</v>
      </c>
    </row>
    <row r="45" spans="1:9" x14ac:dyDescent="0.2">
      <c r="A45" s="4" t="s">
        <v>17</v>
      </c>
      <c r="B45" s="15">
        <v>4414.60910857</v>
      </c>
      <c r="C45" s="15">
        <v>3934.7080627100004</v>
      </c>
      <c r="D45" s="20">
        <f t="shared" si="31"/>
        <v>12.196611240567393</v>
      </c>
      <c r="E45" s="15">
        <v>2019.8933942799999</v>
      </c>
      <c r="F45" s="15">
        <v>1697.64716664</v>
      </c>
      <c r="G45" s="20">
        <f t="shared" si="32"/>
        <v>18.981931815536967</v>
      </c>
      <c r="H45" s="20">
        <f t="shared" si="33"/>
        <v>6.3774318082467731</v>
      </c>
      <c r="I45" s="20">
        <f t="shared" si="34"/>
        <v>6.2040633560193372</v>
      </c>
    </row>
    <row r="46" spans="1:9" x14ac:dyDescent="0.2">
      <c r="A46" s="4" t="s">
        <v>18</v>
      </c>
      <c r="B46" s="15">
        <v>4472.24511334</v>
      </c>
      <c r="C46" s="15">
        <v>3663.6407303800002</v>
      </c>
      <c r="D46" s="20">
        <f t="shared" si="31"/>
        <v>22.071061069247634</v>
      </c>
      <c r="E46" s="15">
        <v>1368.4928101600001</v>
      </c>
      <c r="F46" s="15">
        <v>1709.12180779</v>
      </c>
      <c r="G46" s="20">
        <f t="shared" si="32"/>
        <v>-19.930059758025919</v>
      </c>
      <c r="H46" s="20">
        <f t="shared" si="33"/>
        <v>6.4606939229846114</v>
      </c>
      <c r="I46" s="20">
        <f t="shared" si="34"/>
        <v>5.7766570842655449</v>
      </c>
    </row>
    <row r="47" spans="1:9" x14ac:dyDescent="0.2">
      <c r="A47" s="10" t="s">
        <v>19</v>
      </c>
      <c r="B47" s="19">
        <v>24624.621041999999</v>
      </c>
      <c r="C47" s="19">
        <v>23428.41580712</v>
      </c>
      <c r="D47" s="19">
        <f t="shared" si="31"/>
        <v>5.1057879658959564</v>
      </c>
      <c r="E47" s="19">
        <v>15291.202711100002</v>
      </c>
      <c r="F47" s="19">
        <v>14493.33001326</v>
      </c>
      <c r="G47" s="19">
        <f t="shared" si="32"/>
        <v>5.5051026721259149</v>
      </c>
      <c r="H47" s="19">
        <f t="shared" si="33"/>
        <v>35.573215575170892</v>
      </c>
      <c r="I47" s="19">
        <f t="shared" si="34"/>
        <v>36.94082856516367</v>
      </c>
    </row>
    <row r="48" spans="1:9" x14ac:dyDescent="0.2">
      <c r="A48" s="4" t="s">
        <v>20</v>
      </c>
      <c r="B48" s="15">
        <v>9697.6146627399994</v>
      </c>
      <c r="C48" s="15">
        <v>8797.2016161800002</v>
      </c>
      <c r="D48" s="20">
        <f t="shared" si="31"/>
        <v>10.235221219710823</v>
      </c>
      <c r="E48" s="15">
        <v>6000.0263076199999</v>
      </c>
      <c r="F48" s="15">
        <v>5493.2158953899998</v>
      </c>
      <c r="G48" s="20">
        <f t="shared" si="32"/>
        <v>9.2261149367044482</v>
      </c>
      <c r="H48" s="20">
        <f t="shared" si="33"/>
        <v>14.009366331940489</v>
      </c>
      <c r="I48" s="20">
        <f t="shared" si="34"/>
        <v>13.871015412733307</v>
      </c>
    </row>
    <row r="49" spans="1:9" x14ac:dyDescent="0.2">
      <c r="A49" s="4" t="s">
        <v>21</v>
      </c>
      <c r="B49" s="15">
        <v>14927.006379259999</v>
      </c>
      <c r="C49" s="15">
        <v>14631.21419094</v>
      </c>
      <c r="D49" s="20">
        <f t="shared" si="31"/>
        <v>2.0216516856349642</v>
      </c>
      <c r="E49" s="15">
        <v>9291.1764034800017</v>
      </c>
      <c r="F49" s="15">
        <v>9000.11411787</v>
      </c>
      <c r="G49" s="20">
        <f t="shared" si="32"/>
        <v>3.2339843895100131</v>
      </c>
      <c r="H49" s="20">
        <f t="shared" si="33"/>
        <v>21.563849243230401</v>
      </c>
      <c r="I49" s="20">
        <f t="shared" si="34"/>
        <v>23.069813152430363</v>
      </c>
    </row>
    <row r="50" spans="1:9" x14ac:dyDescent="0.2">
      <c r="A50" s="2" t="s">
        <v>22</v>
      </c>
      <c r="B50" s="15">
        <v>2809.7003365</v>
      </c>
      <c r="C50" s="15">
        <v>2551.1922126199997</v>
      </c>
      <c r="D50" s="20">
        <f t="shared" si="31"/>
        <v>10.132836036470962</v>
      </c>
      <c r="E50" s="15">
        <v>1139.7951453599999</v>
      </c>
      <c r="F50" s="15">
        <v>1052.14386876</v>
      </c>
      <c r="G50" s="20">
        <f t="shared" si="32"/>
        <v>8.3307311103091735</v>
      </c>
      <c r="H50" s="20">
        <f t="shared" si="33"/>
        <v>4.0589487895658918</v>
      </c>
      <c r="I50" s="20">
        <f t="shared" si="34"/>
        <v>4.022600372942633</v>
      </c>
    </row>
    <row r="51" spans="1:9" x14ac:dyDescent="0.2">
      <c r="A51" s="2" t="s">
        <v>23</v>
      </c>
      <c r="B51" s="15">
        <v>592.27565296</v>
      </c>
      <c r="C51" s="15">
        <v>488.95017690999998</v>
      </c>
      <c r="D51" s="20">
        <f t="shared" si="31"/>
        <v>21.132107304466516</v>
      </c>
      <c r="E51" s="15">
        <v>81.132483149999999</v>
      </c>
      <c r="F51" s="15">
        <v>193.61604104</v>
      </c>
      <c r="G51" s="20">
        <f t="shared" si="32"/>
        <v>-58.096197652735562</v>
      </c>
      <c r="H51" s="20">
        <f t="shared" si="33"/>
        <v>0.85561314615706896</v>
      </c>
      <c r="I51" s="20">
        <f t="shared" si="34"/>
        <v>0.77095373459478933</v>
      </c>
    </row>
    <row r="52" spans="1:9" x14ac:dyDescent="0.2">
      <c r="A52" s="21" t="s">
        <v>33</v>
      </c>
      <c r="B52" s="15">
        <v>458.90612161999996</v>
      </c>
      <c r="C52" s="15">
        <v>475.06568320000002</v>
      </c>
      <c r="D52" s="20">
        <f t="shared" si="31"/>
        <v>-3.4015425974679232</v>
      </c>
      <c r="E52" s="15">
        <v>63.996735989999998</v>
      </c>
      <c r="F52" s="15">
        <v>254.88510853</v>
      </c>
      <c r="G52" s="20">
        <f t="shared" ref="G52" si="35">E52*100/F52-100</f>
        <v>-74.891928226372798</v>
      </c>
      <c r="H52" s="20">
        <f t="shared" ref="H52" si="36">B52*100/$B$35</f>
        <v>0.66294487802716495</v>
      </c>
      <c r="I52" s="20">
        <f t="shared" ref="I52" si="37">C52*100/$C$35</f>
        <v>0.74906131531736952</v>
      </c>
    </row>
    <row r="53" spans="1:9" x14ac:dyDescent="0.2">
      <c r="A53" s="2" t="s">
        <v>24</v>
      </c>
      <c r="B53" s="15">
        <v>1205.3709410399999</v>
      </c>
      <c r="C53" s="15">
        <v>799.87039473000004</v>
      </c>
      <c r="D53" s="20">
        <f t="shared" si="31"/>
        <v>50.695781339285389</v>
      </c>
      <c r="E53" s="15">
        <v>177.71902074000002</v>
      </c>
      <c r="F53" s="15">
        <v>203.27162161999999</v>
      </c>
      <c r="G53" s="20">
        <f t="shared" si="32"/>
        <v>-12.570668092454397</v>
      </c>
      <c r="H53" s="20">
        <f t="shared" si="33"/>
        <v>1.7413027498180704</v>
      </c>
      <c r="I53" s="20">
        <f t="shared" si="34"/>
        <v>1.261198169322699</v>
      </c>
    </row>
    <row r="54" spans="1:9" x14ac:dyDescent="0.2">
      <c r="A54" s="2" t="s">
        <v>25</v>
      </c>
      <c r="B54" s="15">
        <v>1595.0029095899999</v>
      </c>
      <c r="C54" s="15">
        <v>1344.4359704199999</v>
      </c>
      <c r="D54" s="20">
        <f t="shared" si="31"/>
        <v>18.637327822441662</v>
      </c>
      <c r="E54" s="15">
        <v>708.00976544000002</v>
      </c>
      <c r="F54" s="15">
        <v>550.49719804000006</v>
      </c>
      <c r="G54" s="20">
        <f t="shared" si="32"/>
        <v>28.61278276452822</v>
      </c>
      <c r="H54" s="20">
        <f t="shared" si="33"/>
        <v>2.3041728134250117</v>
      </c>
      <c r="I54" s="20">
        <f t="shared" si="34"/>
        <v>2.1198436594689163</v>
      </c>
    </row>
    <row r="55" spans="1:9" x14ac:dyDescent="0.2">
      <c r="A55" s="3" t="s">
        <v>26</v>
      </c>
      <c r="B55" s="15">
        <v>3897.0682454000034</v>
      </c>
      <c r="C55" s="15">
        <v>3471.8236616500035</v>
      </c>
      <c r="D55" s="20">
        <f t="shared" si="31"/>
        <v>12.248449955776266</v>
      </c>
      <c r="E55" s="15">
        <v>1382.6677625899993</v>
      </c>
      <c r="F55" s="15">
        <v>1485.6670869200004</v>
      </c>
      <c r="G55" s="20">
        <f t="shared" si="32"/>
        <v>-6.9328670761316715</v>
      </c>
      <c r="H55" s="20">
        <f t="shared" si="33"/>
        <v>5.6297820205361315</v>
      </c>
      <c r="I55" s="20">
        <f t="shared" si="34"/>
        <v>5.4742089157609719</v>
      </c>
    </row>
    <row r="56" spans="1:9" x14ac:dyDescent="0.2">
      <c r="B56" s="17"/>
      <c r="C56" s="17"/>
      <c r="D56" s="17"/>
      <c r="E56" s="17"/>
      <c r="F56" s="17"/>
      <c r="G56" s="17"/>
      <c r="H56" s="17"/>
      <c r="I56" s="17"/>
    </row>
    <row r="58" spans="1:9" x14ac:dyDescent="0.2">
      <c r="B58" s="29"/>
      <c r="C58" s="29"/>
      <c r="D58" s="29"/>
      <c r="E58" s="29"/>
      <c r="F58" s="29"/>
    </row>
    <row r="59" spans="1:9" x14ac:dyDescent="0.2">
      <c r="B59" s="29"/>
      <c r="C59" s="29"/>
      <c r="D59" s="29"/>
      <c r="E59" s="29"/>
      <c r="F59" s="29"/>
    </row>
    <row r="62" spans="1:9" x14ac:dyDescent="0.2">
      <c r="B62" s="16"/>
      <c r="C62" s="16"/>
      <c r="E62" s="16"/>
      <c r="F62" s="16"/>
    </row>
    <row r="65" spans="2:6" x14ac:dyDescent="0.2">
      <c r="B65" s="16"/>
      <c r="C65" s="16"/>
      <c r="E65" s="16"/>
      <c r="F65" s="16"/>
    </row>
    <row r="68" spans="2:6" x14ac:dyDescent="0.2">
      <c r="B68" s="16"/>
      <c r="C68" s="16"/>
      <c r="E68" s="16"/>
      <c r="F68" s="16"/>
    </row>
    <row r="70" spans="2:6" x14ac:dyDescent="0.2">
      <c r="B70" s="16"/>
      <c r="C70" s="16"/>
      <c r="E70" s="16"/>
      <c r="F70" s="16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2012-06-27T10:33:47Z</dcterms:created>
  <dcterms:modified xsi:type="dcterms:W3CDTF">2022-03-20T16:14:08Z</dcterms:modified>
</cp:coreProperties>
</file>