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Poland 2020 face vlad\"/>
    </mc:Choice>
  </mc:AlternateContent>
  <xr:revisionPtr revIDLastSave="0" documentId="13_ncr:1_{0E7182A6-A86B-4D5F-8787-5CA594283E4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5" i="1" l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E25" i="1" l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5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22" i="1" l="1"/>
  <c r="G52" i="1"/>
  <c r="H52" i="1"/>
  <c r="I52" i="1"/>
  <c r="H22" i="1"/>
  <c r="I22" i="1" l="1"/>
  <c r="G22" i="1"/>
  <c r="G36" i="1"/>
  <c r="H36" i="1"/>
  <c r="I36" i="1"/>
  <c r="G37" i="1"/>
  <c r="H37" i="1"/>
  <c r="I37" i="1"/>
  <c r="G38" i="1"/>
  <c r="H38" i="1"/>
  <c r="I38" i="1"/>
  <c r="G39" i="1"/>
  <c r="H39" i="1"/>
  <c r="I39" i="1"/>
  <c r="G40" i="1"/>
  <c r="H40" i="1"/>
  <c r="I40" i="1"/>
  <c r="G41" i="1"/>
  <c r="H41" i="1"/>
  <c r="I41" i="1"/>
  <c r="G42" i="1"/>
  <c r="H42" i="1"/>
  <c r="I42" i="1"/>
  <c r="G43" i="1"/>
  <c r="H43" i="1"/>
  <c r="I43" i="1"/>
  <c r="G44" i="1"/>
  <c r="H44" i="1"/>
  <c r="I44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3" i="1"/>
  <c r="H53" i="1"/>
  <c r="I53" i="1"/>
  <c r="G54" i="1"/>
  <c r="H54" i="1"/>
  <c r="I54" i="1"/>
  <c r="G55" i="1"/>
  <c r="H55" i="1"/>
  <c r="I55" i="1"/>
  <c r="I35" i="1"/>
  <c r="H35" i="1"/>
  <c r="G35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3" i="1"/>
  <c r="G24" i="1"/>
  <c r="G2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3" i="1"/>
  <c r="I24" i="1"/>
  <c r="I2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3" i="1"/>
  <c r="H24" i="1"/>
  <c r="H25" i="1"/>
  <c r="I5" i="1"/>
  <c r="G5" i="1"/>
  <c r="D5" i="1"/>
  <c r="D25" i="1" l="1"/>
  <c r="D24" i="1"/>
  <c r="D23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H5" i="1"/>
</calcChain>
</file>

<file path=xl/sharedStrings.xml><?xml version="1.0" encoding="utf-8"?>
<sst xmlns="http://schemas.openxmlformats.org/spreadsheetml/2006/main" count="79" uniqueCount="37">
  <si>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</si>
  <si>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</si>
  <si>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</si>
  <si>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</si>
  <si>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</si>
  <si>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</si>
  <si>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</si>
  <si>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</si>
  <si>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</si>
  <si>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Life insurance</t>
  </si>
  <si>
    <t>Unit-linked</t>
  </si>
  <si>
    <t>Accident and sickness</t>
  </si>
  <si>
    <t>Other life insurance (reinsurance accepted included)</t>
  </si>
  <si>
    <t>TOTAL NON-LIFE</t>
  </si>
  <si>
    <t>Accident</t>
  </si>
  <si>
    <t>Sickness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</si>
  <si>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</si>
  <si>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</si>
  <si>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</si>
  <si>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</si>
  <si>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</si>
  <si>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</si>
  <si>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</si>
  <si>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</si>
  <si>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Financial loss</t>
  </si>
  <si>
    <t>Travel</t>
  </si>
  <si>
    <t>Other non-life insurance (reinsurance accepted included)</t>
  </si>
  <si>
    <t>Exchange rate for calculations:</t>
  </si>
  <si>
    <t>Sources:</t>
  </si>
  <si>
    <t>The Polish Financial Supervision Authority (KNF)</t>
  </si>
  <si>
    <t>National Bank of Poland</t>
  </si>
  <si>
    <t>IN LOCAL CURRENCY - PLN</t>
  </si>
  <si>
    <t>PLN m</t>
  </si>
  <si>
    <t>Shuretyship</t>
  </si>
  <si>
    <t>1 EUR = 4.2585 Zlots - PLN (December 31st, 2019)</t>
  </si>
  <si>
    <t>Market porfolio at December 31st, 2020</t>
  </si>
  <si>
    <t>1 EUR = 4.6148 Zlots - PLN (December 31st,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</si>
</sst>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_-;\-* #,##0_-;_-* &quot;-&quot;??_-;_-@_-"/>
    <numFmt numFmtId="166" formatCode="_-* #,##0\ _R_O_N_-;\-* #,##0\ _R_O_N_-;_-* &quot;-&quot;??\ _R_O_N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0" applyFont="1"/>
    <xf numFmtId="0" fontId="4" fillId="0" borderId="3" xfId="0" applyFont="1" applyBorder="1"/>
    <xf numFmtId="0" fontId="5" fillId="0" borderId="3" xfId="0" applyFont="1" applyBorder="1"/>
    <xf numFmtId="0" fontId="4" fillId="0" borderId="3" xfId="0" applyFont="1" applyBorder="1" applyAlignment="1">
      <alignment horizontal="left" indent="3"/>
    </xf>
    <xf numFmtId="0" fontId="4" fillId="0" borderId="0" xfId="0" applyFont="1"/>
    <xf numFmtId="0" fontId="7" fillId="0" borderId="0" xfId="2" applyFont="1"/>
    <xf numFmtId="0" fontId="3" fillId="7" borderId="3" xfId="0" applyFont="1" applyFill="1" applyBorder="1" applyAlignment="1">
      <alignment horizontal="left" vertical="center"/>
    </xf>
    <xf numFmtId="165" fontId="3" fillId="7" borderId="3" xfId="0" applyNumberFormat="1" applyFont="1" applyFill="1" applyBorder="1" applyAlignment="1">
      <alignment horizontal="left"/>
    </xf>
    <xf numFmtId="165" fontId="3" fillId="7" borderId="3" xfId="0" applyNumberFormat="1" applyFont="1" applyFill="1" applyBorder="1"/>
    <xf numFmtId="0" fontId="2" fillId="7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3" fillId="2" borderId="3" xfId="0" applyFont="1" applyFill="1" applyBorder="1" applyAlignment="1">
      <alignment horizontal="center" vertical="center" wrapText="1"/>
    </xf>
    <xf numFmtId="164" fontId="4" fillId="0" borderId="3" xfId="1" applyFont="1" applyBorder="1"/>
    <xf numFmtId="3" fontId="4" fillId="0" borderId="0" xfId="0" applyNumberFormat="1" applyFont="1"/>
    <xf numFmtId="164" fontId="4" fillId="0" borderId="0" xfId="1" applyFont="1"/>
    <xf numFmtId="0" fontId="10" fillId="0" borderId="0" xfId="2" applyFont="1"/>
    <xf numFmtId="164" fontId="8" fillId="0" borderId="3" xfId="1" applyFont="1" applyBorder="1"/>
    <xf numFmtId="164" fontId="9" fillId="0" borderId="3" xfId="1" applyFont="1" applyBorder="1"/>
    <xf numFmtId="3" fontId="4" fillId="0" borderId="3" xfId="0" applyNumberFormat="1" applyFont="1" applyBorder="1"/>
    <xf numFmtId="0" fontId="2" fillId="5" borderId="1" xfId="0" applyFont="1" applyFill="1" applyBorder="1"/>
    <xf numFmtId="0" fontId="2" fillId="5" borderId="2" xfId="0" applyFont="1" applyFill="1" applyBorder="1"/>
    <xf numFmtId="164" fontId="2" fillId="0" borderId="3" xfId="1" applyFont="1" applyBorder="1"/>
    <xf numFmtId="0" fontId="3" fillId="6" borderId="3" xfId="0" applyFont="1" applyFill="1" applyBorder="1" applyAlignment="1">
      <alignment horizontal="left" vertical="center"/>
    </xf>
    <xf numFmtId="165" fontId="3" fillId="6" borderId="3" xfId="0" applyNumberFormat="1" applyFont="1" applyFill="1" applyBorder="1" applyAlignment="1">
      <alignment horizontal="left"/>
    </xf>
    <xf numFmtId="165" fontId="3" fillId="6" borderId="3" xfId="0" applyNumberFormat="1" applyFont="1" applyFill="1" applyBorder="1"/>
    <xf numFmtId="0" fontId="2" fillId="6" borderId="3" xfId="0" applyFont="1" applyFill="1" applyBorder="1"/>
    <xf numFmtId="166" fontId="4" fillId="0" borderId="0" xfId="0" applyNumberFormat="1" applyFont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1" fillId="0" borderId="0" xfId="0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tabSelected="1" view="pageBreakPreview" zoomScaleNormal="115" zoomScaleSheetLayoutView="100" workbookViewId="0">
      <selection activeCell="D35" sqref="D35:D55"/>
    </sheetView>
  </sheetViews>
  <sheetFormatPr defaultRowHeight="12.75" x14ac:dyDescent="0.2"/>
  <cols>
    <col min="1" max="1" width="41.5703125" style="5" customWidth="1"/>
    <col min="2" max="3" width="13.7109375" style="5" bestFit="1" customWidth="1"/>
    <col min="4" max="4" width="12" style="5" customWidth="1"/>
    <col min="5" max="6" width="13.7109375" style="5" bestFit="1" customWidth="1"/>
    <col min="7" max="7" width="9.5703125" style="5" bestFit="1" customWidth="1"/>
    <col min="8" max="9" width="10.7109375" style="5" bestFit="1" customWidth="1"/>
    <col min="10" max="10" width="15" style="5" customWidth="1"/>
    <col min="11" max="11" width="10.5703125" style="5" customWidth="1"/>
    <col min="12" max="12" width="14" style="5" customWidth="1"/>
    <col min="13" max="16384" width="9.140625" style="5"/>
  </cols>
  <sheetData>
    <row r="1" spans="1:9" x14ac:dyDescent="0.2">
      <c r="A1" s="1" t="s">
        <v>35</v>
      </c>
      <c r="B1" s="12"/>
      <c r="C1" s="13"/>
      <c r="D1" s="13"/>
      <c r="E1" s="13"/>
      <c r="F1" s="13"/>
      <c r="G1" s="13"/>
      <c r="H1" s="13"/>
      <c r="I1" s="13"/>
    </row>
    <row r="2" spans="1:9" x14ac:dyDescent="0.2">
      <c r="A2" s="31" t="s">
        <v>0</v>
      </c>
      <c r="B2" s="32" t="s">
        <v>1</v>
      </c>
      <c r="C2" s="32"/>
      <c r="D2" s="32"/>
      <c r="E2" s="33" t="s">
        <v>2</v>
      </c>
      <c r="F2" s="33"/>
      <c r="G2" s="33"/>
      <c r="H2" s="34" t="s">
        <v>3</v>
      </c>
      <c r="I2" s="34"/>
    </row>
    <row r="3" spans="1:9" x14ac:dyDescent="0.2">
      <c r="A3" s="31"/>
      <c r="B3" s="14">
        <v>2020</v>
      </c>
      <c r="C3" s="14">
        <v>2019</v>
      </c>
      <c r="D3" s="14" t="s">
        <v>4</v>
      </c>
      <c r="E3" s="14">
        <v>2020</v>
      </c>
      <c r="F3" s="14">
        <v>2019</v>
      </c>
      <c r="G3" s="14" t="s">
        <v>4</v>
      </c>
      <c r="H3" s="14">
        <v>2020</v>
      </c>
      <c r="I3" s="14">
        <v>2019</v>
      </c>
    </row>
    <row r="4" spans="1:9" x14ac:dyDescent="0.2">
      <c r="A4" s="31"/>
      <c r="B4" s="11" t="s">
        <v>5</v>
      </c>
      <c r="C4" s="30" t="s">
        <v>5</v>
      </c>
      <c r="D4" s="11" t="s">
        <v>6</v>
      </c>
      <c r="E4" s="11" t="s">
        <v>5</v>
      </c>
      <c r="F4" s="30" t="s">
        <v>5</v>
      </c>
      <c r="G4" s="11" t="s">
        <v>6</v>
      </c>
      <c r="H4" s="11" t="s">
        <v>6</v>
      </c>
      <c r="I4" s="11" t="s">
        <v>6</v>
      </c>
    </row>
    <row r="5" spans="1:9" s="1" customFormat="1" x14ac:dyDescent="0.2">
      <c r="A5" s="25" t="s">
        <v>7</v>
      </c>
      <c r="B5" s="24">
        <f>B35/4.6148</f>
        <v>13743.058877426976</v>
      </c>
      <c r="C5" s="24">
        <f>C35/4.2585</f>
        <v>14989.14038306681</v>
      </c>
      <c r="D5" s="24">
        <f>B5*100/C5-100</f>
        <v>-8.3132286028058502</v>
      </c>
      <c r="E5" s="24">
        <f>E35/4.6148</f>
        <v>8591.8645457896328</v>
      </c>
      <c r="F5" s="24">
        <f>F35/4.2585</f>
        <v>9596.9495371562771</v>
      </c>
      <c r="G5" s="24">
        <f>E5*100/F5-100</f>
        <v>-10.472963179344447</v>
      </c>
      <c r="H5" s="24">
        <f>B5*100/$B$5</f>
        <v>100</v>
      </c>
      <c r="I5" s="24">
        <f>C5*100/$C$5</f>
        <v>100</v>
      </c>
    </row>
    <row r="6" spans="1:9" s="1" customFormat="1" x14ac:dyDescent="0.2">
      <c r="A6" s="26" t="s">
        <v>8</v>
      </c>
      <c r="B6" s="24">
        <f t="shared" ref="B6:B25" si="0">B36/4.6148</f>
        <v>4495.4437919281445</v>
      </c>
      <c r="C6" s="24">
        <f t="shared" ref="B6:C25" si="1">C36/4.2585</f>
        <v>4993.8688270024668</v>
      </c>
      <c r="D6" s="24">
        <f t="shared" ref="D6:D25" si="2">B6*100/C6-100</f>
        <v>-9.9807394295035579</v>
      </c>
      <c r="E6" s="24">
        <f t="shared" ref="E6:E25" si="3">E36/4.6148</f>
        <v>3773.9251120525264</v>
      </c>
      <c r="F6" s="24">
        <f t="shared" ref="E6:F25" si="4">F36/4.2585</f>
        <v>4359.6844147281909</v>
      </c>
      <c r="G6" s="24">
        <f t="shared" ref="G6:G25" si="5">E6*100/F6-100</f>
        <v>-13.435818902322637</v>
      </c>
      <c r="H6" s="24">
        <f t="shared" ref="H6:H25" si="6">B6*100/$B$5</f>
        <v>32.710649295928775</v>
      </c>
      <c r="I6" s="24">
        <f t="shared" ref="I6:I25" si="7">C6*100/$C$5</f>
        <v>33.316579199191615</v>
      </c>
    </row>
    <row r="7" spans="1:9" x14ac:dyDescent="0.2">
      <c r="A7" s="2" t="s">
        <v>9</v>
      </c>
      <c r="B7" s="15">
        <f t="shared" si="0"/>
        <v>1723.8863104533241</v>
      </c>
      <c r="C7" s="15">
        <f t="shared" si="1"/>
        <v>1840.9667356393099</v>
      </c>
      <c r="D7" s="15">
        <f t="shared" si="2"/>
        <v>-6.3597251878278769</v>
      </c>
      <c r="E7" s="15">
        <f t="shared" si="3"/>
        <v>1386.1389614501172</v>
      </c>
      <c r="F7" s="15">
        <f t="shared" si="4"/>
        <v>1361.2355420828931</v>
      </c>
      <c r="G7" s="15">
        <f t="shared" si="5"/>
        <v>1.8294717260407651</v>
      </c>
      <c r="H7" s="15">
        <f t="shared" si="6"/>
        <v>12.543687150207976</v>
      </c>
      <c r="I7" s="15">
        <f t="shared" si="7"/>
        <v>12.282003427755237</v>
      </c>
    </row>
    <row r="8" spans="1:9" x14ac:dyDescent="0.2">
      <c r="A8" s="2" t="s">
        <v>10</v>
      </c>
      <c r="B8" s="15">
        <f t="shared" si="0"/>
        <v>1275.1383670018204</v>
      </c>
      <c r="C8" s="15">
        <f t="shared" si="1"/>
        <v>1607.410014441705</v>
      </c>
      <c r="D8" s="15">
        <f t="shared" si="2"/>
        <v>-20.671244079270664</v>
      </c>
      <c r="E8" s="15">
        <f t="shared" si="3"/>
        <v>1807.5663941752623</v>
      </c>
      <c r="F8" s="15">
        <f t="shared" si="4"/>
        <v>2322.6526086415406</v>
      </c>
      <c r="G8" s="15">
        <f t="shared" si="5"/>
        <v>-22.176635995838353</v>
      </c>
      <c r="H8" s="15">
        <f t="shared" si="6"/>
        <v>9.278417406013153</v>
      </c>
      <c r="I8" s="15">
        <f t="shared" si="7"/>
        <v>10.723830542394492</v>
      </c>
    </row>
    <row r="9" spans="1:9" x14ac:dyDescent="0.2">
      <c r="A9" s="2" t="s">
        <v>11</v>
      </c>
      <c r="B9" s="15">
        <f t="shared" si="0"/>
        <v>1438.2174754550579</v>
      </c>
      <c r="C9" s="15">
        <f t="shared" si="1"/>
        <v>1484.0125289538573</v>
      </c>
      <c r="D9" s="15">
        <f t="shared" si="2"/>
        <v>-3.0858939938386101</v>
      </c>
      <c r="E9" s="15">
        <f t="shared" si="3"/>
        <v>533.89715760379647</v>
      </c>
      <c r="F9" s="15">
        <f t="shared" si="4"/>
        <v>625.88695996242814</v>
      </c>
      <c r="G9" s="15">
        <f t="shared" si="5"/>
        <v>-14.697510611844962</v>
      </c>
      <c r="H9" s="15">
        <f t="shared" si="6"/>
        <v>10.465046306520124</v>
      </c>
      <c r="I9" s="15">
        <f t="shared" si="7"/>
        <v>9.900584630125568</v>
      </c>
    </row>
    <row r="10" spans="1:9" x14ac:dyDescent="0.2">
      <c r="A10" s="3" t="s">
        <v>12</v>
      </c>
      <c r="B10" s="15">
        <f t="shared" si="0"/>
        <v>58.201639017942014</v>
      </c>
      <c r="C10" s="15">
        <f t="shared" si="1"/>
        <v>61.479547967594229</v>
      </c>
      <c r="D10" s="15">
        <f t="shared" si="2"/>
        <v>-5.3317063283874404</v>
      </c>
      <c r="E10" s="15">
        <f t="shared" si="3"/>
        <v>46.322598823350482</v>
      </c>
      <c r="F10" s="15">
        <f t="shared" si="4"/>
        <v>49.909304041329321</v>
      </c>
      <c r="G10" s="15">
        <f t="shared" si="5"/>
        <v>-7.1864460682696176</v>
      </c>
      <c r="H10" s="15">
        <f t="shared" si="6"/>
        <v>0.42349843318752289</v>
      </c>
      <c r="I10" s="15">
        <f t="shared" si="7"/>
        <v>0.41016059891631612</v>
      </c>
    </row>
    <row r="11" spans="1:9" s="1" customFormat="1" x14ac:dyDescent="0.2">
      <c r="A11" s="27" t="s">
        <v>13</v>
      </c>
      <c r="B11" s="24">
        <f t="shared" si="0"/>
        <v>9247.6150854988318</v>
      </c>
      <c r="C11" s="24">
        <f t="shared" si="1"/>
        <v>9995.2715560643428</v>
      </c>
      <c r="D11" s="24">
        <f t="shared" si="2"/>
        <v>-7.4801016297740546</v>
      </c>
      <c r="E11" s="24">
        <f t="shared" si="3"/>
        <v>4817.9394337371068</v>
      </c>
      <c r="F11" s="24">
        <f t="shared" si="4"/>
        <v>5237.2651224280853</v>
      </c>
      <c r="G11" s="24">
        <f t="shared" si="5"/>
        <v>-8.0065774576745525</v>
      </c>
      <c r="H11" s="24">
        <f t="shared" si="6"/>
        <v>67.289350704071225</v>
      </c>
      <c r="I11" s="24">
        <f t="shared" si="7"/>
        <v>66.683420800808392</v>
      </c>
    </row>
    <row r="12" spans="1:9" x14ac:dyDescent="0.2">
      <c r="A12" s="2" t="s">
        <v>14</v>
      </c>
      <c r="B12" s="15">
        <f t="shared" si="0"/>
        <v>376.06056763890092</v>
      </c>
      <c r="C12" s="15">
        <f t="shared" si="1"/>
        <v>395.9910557426324</v>
      </c>
      <c r="D12" s="15">
        <f t="shared" si="2"/>
        <v>-5.0330652207167503</v>
      </c>
      <c r="E12" s="15">
        <f t="shared" si="3"/>
        <v>65.623291444916362</v>
      </c>
      <c r="F12" s="15">
        <f t="shared" si="4"/>
        <v>84.249725051074336</v>
      </c>
      <c r="G12" s="15">
        <f t="shared" si="5"/>
        <v>-22.108598686661779</v>
      </c>
      <c r="H12" s="15">
        <f t="shared" si="6"/>
        <v>2.7363672890653312</v>
      </c>
      <c r="I12" s="15">
        <f t="shared" si="7"/>
        <v>2.641853005726615</v>
      </c>
    </row>
    <row r="13" spans="1:9" x14ac:dyDescent="0.2">
      <c r="A13" s="2" t="s">
        <v>15</v>
      </c>
      <c r="B13" s="15">
        <f t="shared" si="0"/>
        <v>168.90681660743692</v>
      </c>
      <c r="C13" s="15">
        <f t="shared" si="1"/>
        <v>239.00053792180347</v>
      </c>
      <c r="D13" s="15">
        <f t="shared" si="2"/>
        <v>-29.32785085918924</v>
      </c>
      <c r="E13" s="15">
        <f t="shared" si="3"/>
        <v>63.064985826037962</v>
      </c>
      <c r="F13" s="15">
        <f t="shared" si="4"/>
        <v>73.132695822472712</v>
      </c>
      <c r="G13" s="15">
        <f t="shared" si="5"/>
        <v>-13.766359742670758</v>
      </c>
      <c r="H13" s="15">
        <f t="shared" si="6"/>
        <v>1.2290336388274301</v>
      </c>
      <c r="I13" s="15">
        <f t="shared" si="7"/>
        <v>1.5944912904531985</v>
      </c>
    </row>
    <row r="14" spans="1:9" s="1" customFormat="1" x14ac:dyDescent="0.2">
      <c r="A14" s="28" t="s">
        <v>16</v>
      </c>
      <c r="B14" s="24">
        <f t="shared" si="0"/>
        <v>1646.9733678187572</v>
      </c>
      <c r="C14" s="24">
        <f t="shared" si="1"/>
        <v>1698.8869933450746</v>
      </c>
      <c r="D14" s="24">
        <f t="shared" si="2"/>
        <v>-3.0557433030963637</v>
      </c>
      <c r="E14" s="24">
        <f t="shared" si="3"/>
        <v>738.4642207137905</v>
      </c>
      <c r="F14" s="24">
        <f t="shared" si="4"/>
        <v>735.89951416930842</v>
      </c>
      <c r="G14" s="24">
        <f t="shared" si="5"/>
        <v>0.34851314549068491</v>
      </c>
      <c r="H14" s="24">
        <f t="shared" si="6"/>
        <v>11.984037778692173</v>
      </c>
      <c r="I14" s="24">
        <f t="shared" si="7"/>
        <v>11.334118901603608</v>
      </c>
    </row>
    <row r="15" spans="1:9" x14ac:dyDescent="0.2">
      <c r="A15" s="4" t="s">
        <v>17</v>
      </c>
      <c r="B15" s="15">
        <f t="shared" si="0"/>
        <v>852.96687700658742</v>
      </c>
      <c r="C15" s="15">
        <f t="shared" si="1"/>
        <v>832.80696247035348</v>
      </c>
      <c r="D15" s="15">
        <f t="shared" si="2"/>
        <v>2.4207187793475811</v>
      </c>
      <c r="E15" s="15">
        <f t="shared" si="3"/>
        <v>367.87251211970187</v>
      </c>
      <c r="F15" s="15">
        <f t="shared" si="4"/>
        <v>392.60379459903726</v>
      </c>
      <c r="G15" s="15">
        <f t="shared" si="5"/>
        <v>-6.2992978721953676</v>
      </c>
      <c r="H15" s="15">
        <f t="shared" si="6"/>
        <v>6.2065285800935381</v>
      </c>
      <c r="I15" s="15">
        <f t="shared" si="7"/>
        <v>5.556068868440069</v>
      </c>
    </row>
    <row r="16" spans="1:9" x14ac:dyDescent="0.2">
      <c r="A16" s="4" t="s">
        <v>18</v>
      </c>
      <c r="B16" s="15">
        <f t="shared" si="0"/>
        <v>794.00649081216966</v>
      </c>
      <c r="C16" s="15">
        <f t="shared" si="1"/>
        <v>866.08003087472127</v>
      </c>
      <c r="D16" s="15">
        <f t="shared" si="2"/>
        <v>-8.3218106287197173</v>
      </c>
      <c r="E16" s="15">
        <f t="shared" si="3"/>
        <v>370.59170859408863</v>
      </c>
      <c r="F16" s="15">
        <f t="shared" si="4"/>
        <v>343.29571957027122</v>
      </c>
      <c r="G16" s="15">
        <f t="shared" si="5"/>
        <v>7.9511591516450721</v>
      </c>
      <c r="H16" s="15">
        <f t="shared" si="6"/>
        <v>5.7775091985986338</v>
      </c>
      <c r="I16" s="15">
        <f t="shared" si="7"/>
        <v>5.7780500331635398</v>
      </c>
    </row>
    <row r="17" spans="1:9" s="1" customFormat="1" x14ac:dyDescent="0.2">
      <c r="A17" s="28" t="s">
        <v>19</v>
      </c>
      <c r="B17" s="24">
        <f t="shared" si="0"/>
        <v>5076.8225578833317</v>
      </c>
      <c r="C17" s="24">
        <f t="shared" si="1"/>
        <v>5540.2292870564761</v>
      </c>
      <c r="D17" s="24">
        <f t="shared" si="2"/>
        <v>-8.3643962219360048</v>
      </c>
      <c r="E17" s="24">
        <f t="shared" si="3"/>
        <v>3135.9149327229784</v>
      </c>
      <c r="F17" s="24">
        <f t="shared" si="4"/>
        <v>3521.7181331172951</v>
      </c>
      <c r="G17" s="24">
        <f t="shared" si="5"/>
        <v>-10.954971005950952</v>
      </c>
      <c r="H17" s="24">
        <f t="shared" si="6"/>
        <v>36.940994018602595</v>
      </c>
      <c r="I17" s="24">
        <f t="shared" si="7"/>
        <v>36.961621183528692</v>
      </c>
    </row>
    <row r="18" spans="1:9" x14ac:dyDescent="0.2">
      <c r="A18" s="4" t="s">
        <v>20</v>
      </c>
      <c r="B18" s="15">
        <f t="shared" si="0"/>
        <v>1906.3245534324346</v>
      </c>
      <c r="C18" s="15">
        <f t="shared" si="1"/>
        <v>2035.6300752541977</v>
      </c>
      <c r="D18" s="15">
        <f t="shared" si="2"/>
        <v>-6.3521129596995252</v>
      </c>
      <c r="E18" s="15">
        <f t="shared" si="3"/>
        <v>1185.1945130254833</v>
      </c>
      <c r="F18" s="15">
        <f t="shared" si="4"/>
        <v>1302.1302195233063</v>
      </c>
      <c r="G18" s="15">
        <f t="shared" si="5"/>
        <v>-8.9803388896566503</v>
      </c>
      <c r="H18" s="15">
        <f t="shared" si="6"/>
        <v>13.871180866172228</v>
      </c>
      <c r="I18" s="15">
        <f t="shared" si="7"/>
        <v>13.580699247795712</v>
      </c>
    </row>
    <row r="19" spans="1:9" x14ac:dyDescent="0.2">
      <c r="A19" s="4" t="s">
        <v>21</v>
      </c>
      <c r="B19" s="15">
        <f t="shared" si="0"/>
        <v>3170.498004450897</v>
      </c>
      <c r="C19" s="15">
        <f t="shared" si="1"/>
        <v>3504.5992118022782</v>
      </c>
      <c r="D19" s="15">
        <f t="shared" si="2"/>
        <v>-9.5332215514471415</v>
      </c>
      <c r="E19" s="15">
        <f t="shared" si="3"/>
        <v>1950.7204196974951</v>
      </c>
      <c r="F19" s="15">
        <f t="shared" si="4"/>
        <v>2219.5879135939886</v>
      </c>
      <c r="G19" s="15">
        <f t="shared" si="5"/>
        <v>-12.113396917049315</v>
      </c>
      <c r="H19" s="15">
        <f t="shared" si="6"/>
        <v>23.069813152430363</v>
      </c>
      <c r="I19" s="15">
        <f t="shared" si="7"/>
        <v>23.380921935732982</v>
      </c>
    </row>
    <row r="20" spans="1:9" x14ac:dyDescent="0.2">
      <c r="A20" s="2" t="s">
        <v>22</v>
      </c>
      <c r="B20" s="15">
        <f t="shared" si="0"/>
        <v>552.29570352344638</v>
      </c>
      <c r="C20" s="15">
        <f t="shared" si="1"/>
        <v>559.63521688387937</v>
      </c>
      <c r="D20" s="15">
        <f t="shared" si="2"/>
        <v>-1.3114816828898626</v>
      </c>
      <c r="E20" s="15">
        <f t="shared" si="3"/>
        <v>228.70692078313257</v>
      </c>
      <c r="F20" s="15">
        <f t="shared" si="4"/>
        <v>240.71200022777975</v>
      </c>
      <c r="G20" s="15">
        <f t="shared" si="5"/>
        <v>-4.9873207124227577</v>
      </c>
      <c r="H20" s="15">
        <f t="shared" si="6"/>
        <v>4.0187247136850592</v>
      </c>
      <c r="I20" s="15">
        <f t="shared" si="7"/>
        <v>3.733604480188188</v>
      </c>
    </row>
    <row r="21" spans="1:9" x14ac:dyDescent="0.2">
      <c r="A21" s="2" t="s">
        <v>23</v>
      </c>
      <c r="B21" s="15">
        <f t="shared" si="0"/>
        <v>106.13480288203172</v>
      </c>
      <c r="C21" s="15">
        <f t="shared" si="1"/>
        <v>113.78844728425503</v>
      </c>
      <c r="D21" s="15">
        <f t="shared" si="2"/>
        <v>-6.7262051507775027</v>
      </c>
      <c r="E21" s="15">
        <f t="shared" si="3"/>
        <v>41.927751729219032</v>
      </c>
      <c r="F21" s="15">
        <f t="shared" si="4"/>
        <v>49.955851027357056</v>
      </c>
      <c r="G21" s="15">
        <f t="shared" si="5"/>
        <v>-16.070388419049522</v>
      </c>
      <c r="H21" s="15">
        <f t="shared" si="6"/>
        <v>0.77227932899537033</v>
      </c>
      <c r="I21" s="15">
        <f t="shared" si="7"/>
        <v>0.75913924598905969</v>
      </c>
    </row>
    <row r="22" spans="1:9" x14ac:dyDescent="0.2">
      <c r="A22" s="21" t="s">
        <v>33</v>
      </c>
      <c r="B22" s="15">
        <f t="shared" si="0"/>
        <v>102.94393759209501</v>
      </c>
      <c r="C22" s="15">
        <f t="shared" si="1"/>
        <v>114.78988700481391</v>
      </c>
      <c r="D22" s="15">
        <f t="shared" ref="D22" si="8">B22*100/C22-100</f>
        <v>-10.319680349735094</v>
      </c>
      <c r="E22" s="15">
        <f t="shared" si="3"/>
        <v>55.251065190257435</v>
      </c>
      <c r="F22" s="15">
        <f t="shared" si="4"/>
        <v>95.922169186333235</v>
      </c>
      <c r="G22" s="15">
        <f t="shared" ref="G22" si="9">E22*100/F22-100</f>
        <v>-42.400108693403617</v>
      </c>
      <c r="H22" s="15">
        <f t="shared" ref="H22" si="10">B22*100/$B$5</f>
        <v>0.74906131531736941</v>
      </c>
      <c r="I22" s="15">
        <f t="shared" ref="I22" si="11">C22*100/$C$5</f>
        <v>0.76582034773983243</v>
      </c>
    </row>
    <row r="23" spans="1:9" x14ac:dyDescent="0.2">
      <c r="A23" s="2" t="s">
        <v>24</v>
      </c>
      <c r="B23" s="15">
        <f t="shared" si="0"/>
        <v>173.32153562234552</v>
      </c>
      <c r="C23" s="15">
        <f t="shared" si="1"/>
        <v>221.03634675355173</v>
      </c>
      <c r="D23" s="15">
        <f t="shared" si="2"/>
        <v>-21.586861994424225</v>
      </c>
      <c r="E23" s="15">
        <f t="shared" si="3"/>
        <v>44.006283652595997</v>
      </c>
      <c r="F23" s="15">
        <f t="shared" si="4"/>
        <v>40.436341371374901</v>
      </c>
      <c r="G23" s="15">
        <f t="shared" si="5"/>
        <v>8.8285491717316233</v>
      </c>
      <c r="H23" s="15">
        <f t="shared" si="6"/>
        <v>1.2611569023183533</v>
      </c>
      <c r="I23" s="15">
        <f t="shared" si="7"/>
        <v>1.4746432490768842</v>
      </c>
    </row>
    <row r="24" spans="1:9" x14ac:dyDescent="0.2">
      <c r="A24" s="2" t="s">
        <v>25</v>
      </c>
      <c r="B24" s="15">
        <f t="shared" si="0"/>
        <v>291.3313622302158</v>
      </c>
      <c r="C24" s="15">
        <f t="shared" si="1"/>
        <v>303.70916709874376</v>
      </c>
      <c r="D24" s="15">
        <f t="shared" si="2"/>
        <v>-4.075545360309647</v>
      </c>
      <c r="E24" s="15">
        <f t="shared" si="3"/>
        <v>123.09073129063015</v>
      </c>
      <c r="F24" s="15">
        <f t="shared" si="4"/>
        <v>132.56063176470587</v>
      </c>
      <c r="G24" s="15">
        <f t="shared" si="5"/>
        <v>-7.1438256954634483</v>
      </c>
      <c r="H24" s="15">
        <f t="shared" si="6"/>
        <v>2.1198436594689167</v>
      </c>
      <c r="I24" s="15">
        <f t="shared" si="7"/>
        <v>2.0261946938721258</v>
      </c>
    </row>
    <row r="25" spans="1:9" x14ac:dyDescent="0.2">
      <c r="A25" s="3" t="s">
        <v>26</v>
      </c>
      <c r="B25" s="15">
        <f t="shared" si="0"/>
        <v>752.82443370027102</v>
      </c>
      <c r="C25" s="15">
        <f t="shared" si="1"/>
        <v>808.20461697311293</v>
      </c>
      <c r="D25" s="15">
        <f t="shared" si="2"/>
        <v>-6.8522478231133732</v>
      </c>
      <c r="E25" s="15">
        <f t="shared" si="3"/>
        <v>321.88925038354847</v>
      </c>
      <c r="F25" s="15">
        <f t="shared" si="4"/>
        <v>262.67806069038386</v>
      </c>
      <c r="G25" s="15">
        <f t="shared" si="5"/>
        <v>22.541353296709573</v>
      </c>
      <c r="H25" s="15">
        <f t="shared" si="6"/>
        <v>5.4778520590986322</v>
      </c>
      <c r="I25" s="15">
        <f t="shared" si="7"/>
        <v>5.3919344026301825</v>
      </c>
    </row>
    <row r="27" spans="1:9" x14ac:dyDescent="0.2">
      <c r="A27" s="18" t="s">
        <v>27</v>
      </c>
      <c r="B27" s="16"/>
      <c r="D27" s="18" t="s">
        <v>28</v>
      </c>
      <c r="E27" s="16"/>
      <c r="F27" s="16"/>
    </row>
    <row r="28" spans="1:9" x14ac:dyDescent="0.2">
      <c r="A28" s="5" t="s">
        <v>34</v>
      </c>
      <c r="D28" s="5" t="s">
        <v>29</v>
      </c>
    </row>
    <row r="29" spans="1:9" x14ac:dyDescent="0.2">
      <c r="A29" s="35" t="s">
        <v>36</v>
      </c>
      <c r="D29" s="6" t="s">
        <v>30</v>
      </c>
    </row>
    <row r="31" spans="1:9" x14ac:dyDescent="0.2">
      <c r="A31" s="1" t="s">
        <v>35</v>
      </c>
      <c r="D31" s="22" t="s">
        <v>31</v>
      </c>
      <c r="E31" s="23"/>
      <c r="F31" s="23"/>
      <c r="G31" s="23"/>
      <c r="H31" s="23"/>
      <c r="I31" s="23"/>
    </row>
    <row r="32" spans="1:9" x14ac:dyDescent="0.2">
      <c r="A32" s="31" t="s">
        <v>0</v>
      </c>
      <c r="B32" s="32" t="s">
        <v>1</v>
      </c>
      <c r="C32" s="32"/>
      <c r="D32" s="32"/>
      <c r="E32" s="33" t="s">
        <v>2</v>
      </c>
      <c r="F32" s="33"/>
      <c r="G32" s="33"/>
      <c r="H32" s="34" t="s">
        <v>3</v>
      </c>
      <c r="I32" s="34"/>
    </row>
    <row r="33" spans="1:9" x14ac:dyDescent="0.2">
      <c r="A33" s="31"/>
      <c r="B33" s="14">
        <v>2020</v>
      </c>
      <c r="C33" s="14">
        <v>2019</v>
      </c>
      <c r="D33" s="14" t="s">
        <v>4</v>
      </c>
      <c r="E33" s="14">
        <v>2020</v>
      </c>
      <c r="F33" s="14">
        <v>2019</v>
      </c>
      <c r="G33" s="14" t="s">
        <v>4</v>
      </c>
      <c r="H33" s="14">
        <v>2020</v>
      </c>
      <c r="I33" s="14">
        <v>2019</v>
      </c>
    </row>
    <row r="34" spans="1:9" x14ac:dyDescent="0.2">
      <c r="A34" s="31"/>
      <c r="B34" s="11" t="s">
        <v>32</v>
      </c>
      <c r="C34" s="11" t="s">
        <v>32</v>
      </c>
      <c r="D34" s="11" t="s">
        <v>6</v>
      </c>
      <c r="E34" s="11" t="s">
        <v>32</v>
      </c>
      <c r="F34" s="11" t="s">
        <v>32</v>
      </c>
      <c r="G34" s="11" t="s">
        <v>6</v>
      </c>
      <c r="H34" s="11" t="s">
        <v>6</v>
      </c>
      <c r="I34" s="11" t="s">
        <v>6</v>
      </c>
    </row>
    <row r="35" spans="1:9" x14ac:dyDescent="0.2">
      <c r="A35" s="7" t="s">
        <v>7</v>
      </c>
      <c r="B35" s="19">
        <v>63421.468107550005</v>
      </c>
      <c r="C35" s="19">
        <v>63831.254321290005</v>
      </c>
      <c r="D35" s="19">
        <f>B35*100/C35-100</f>
        <v>-0.64198364593835322</v>
      </c>
      <c r="E35" s="19">
        <v>39649.736505909998</v>
      </c>
      <c r="F35" s="19">
        <v>40868.609603980003</v>
      </c>
      <c r="G35" s="19">
        <f>E35*100/F35-100</f>
        <v>-2.9824188047525411</v>
      </c>
      <c r="H35" s="19">
        <f>B35*100/$B$35</f>
        <v>100</v>
      </c>
      <c r="I35" s="19">
        <f>C35*100/$C$35</f>
        <v>100</v>
      </c>
    </row>
    <row r="36" spans="1:9" x14ac:dyDescent="0.2">
      <c r="A36" s="8" t="s">
        <v>8</v>
      </c>
      <c r="B36" s="19">
        <v>20745.57401099</v>
      </c>
      <c r="C36" s="19">
        <v>21266.390399790002</v>
      </c>
      <c r="D36" s="19">
        <f t="shared" ref="D36:D55" si="12">B36*100/C36-100</f>
        <v>-2.449011698784318</v>
      </c>
      <c r="E36" s="19">
        <v>17415.909607099999</v>
      </c>
      <c r="F36" s="19">
        <v>18565.716080120001</v>
      </c>
      <c r="G36" s="19">
        <f t="shared" ref="G36:G55" si="13">E36*100/F36-100</f>
        <v>-6.1931706165172073</v>
      </c>
      <c r="H36" s="19">
        <f t="shared" ref="H36:H55" si="14">B36*100/$B$35</f>
        <v>32.710649295928775</v>
      </c>
      <c r="I36" s="19">
        <f t="shared" ref="I36:I55" si="15">C36*100/$C$35</f>
        <v>33.316579199191608</v>
      </c>
    </row>
    <row r="37" spans="1:9" x14ac:dyDescent="0.2">
      <c r="A37" s="2" t="s">
        <v>9</v>
      </c>
      <c r="B37" s="15">
        <v>7955.3905454799997</v>
      </c>
      <c r="C37" s="15">
        <v>7839.7568437200007</v>
      </c>
      <c r="D37" s="20">
        <f t="shared" si="12"/>
        <v>1.4749654111100057</v>
      </c>
      <c r="E37" s="15">
        <v>6396.7540793000007</v>
      </c>
      <c r="F37" s="15">
        <v>5796.8215559599994</v>
      </c>
      <c r="G37" s="20">
        <f t="shared" si="13"/>
        <v>10.349335710069965</v>
      </c>
      <c r="H37" s="20">
        <f t="shared" si="14"/>
        <v>12.543687150207976</v>
      </c>
      <c r="I37" s="20">
        <f t="shared" si="15"/>
        <v>12.282003427755235</v>
      </c>
    </row>
    <row r="38" spans="1:9" x14ac:dyDescent="0.2">
      <c r="A38" s="2" t="s">
        <v>10</v>
      </c>
      <c r="B38" s="15">
        <v>5884.5085360399999</v>
      </c>
      <c r="C38" s="15">
        <v>6845.1555465000001</v>
      </c>
      <c r="D38" s="20">
        <f t="shared" si="12"/>
        <v>-14.033969044738356</v>
      </c>
      <c r="E38" s="15">
        <v>8341.55739584</v>
      </c>
      <c r="F38" s="15">
        <v>9891.0161339000006</v>
      </c>
      <c r="G38" s="20">
        <f t="shared" si="13"/>
        <v>-15.665314029257914</v>
      </c>
      <c r="H38" s="20">
        <f t="shared" si="14"/>
        <v>9.2784174060131512</v>
      </c>
      <c r="I38" s="20">
        <f t="shared" si="15"/>
        <v>10.72383054239449</v>
      </c>
    </row>
    <row r="39" spans="1:9" x14ac:dyDescent="0.2">
      <c r="A39" s="2" t="s">
        <v>11</v>
      </c>
      <c r="B39" s="15">
        <v>6637.0860057300006</v>
      </c>
      <c r="C39" s="15">
        <v>6319.6673545500007</v>
      </c>
      <c r="D39" s="20">
        <f t="shared" si="12"/>
        <v>5.0227113765958933</v>
      </c>
      <c r="E39" s="15">
        <v>2463.82860291</v>
      </c>
      <c r="F39" s="15">
        <v>2665.3396189999999</v>
      </c>
      <c r="G39" s="20">
        <f t="shared" si="13"/>
        <v>-7.5604254952546768</v>
      </c>
      <c r="H39" s="20">
        <f t="shared" si="14"/>
        <v>10.465046306520124</v>
      </c>
      <c r="I39" s="20">
        <f t="shared" si="15"/>
        <v>9.900584630125568</v>
      </c>
    </row>
    <row r="40" spans="1:9" x14ac:dyDescent="0.2">
      <c r="A40" s="3" t="s">
        <v>12</v>
      </c>
      <c r="B40" s="15">
        <v>268.58892373999879</v>
      </c>
      <c r="C40" s="15">
        <v>261.81065502000001</v>
      </c>
      <c r="D40" s="20">
        <f t="shared" si="12"/>
        <v>2.5889965095121852</v>
      </c>
      <c r="E40" s="15">
        <v>213.7695290499978</v>
      </c>
      <c r="F40" s="15">
        <v>212.53877126000089</v>
      </c>
      <c r="G40" s="20">
        <f t="shared" si="13"/>
        <v>0.579074482599367</v>
      </c>
      <c r="H40" s="20">
        <f t="shared" si="14"/>
        <v>0.42349843318752289</v>
      </c>
      <c r="I40" s="20">
        <f t="shared" si="15"/>
        <v>0.41016059891631612</v>
      </c>
    </row>
    <row r="41" spans="1:9" x14ac:dyDescent="0.2">
      <c r="A41" s="9" t="s">
        <v>13</v>
      </c>
      <c r="B41" s="19">
        <v>42675.894096560005</v>
      </c>
      <c r="C41" s="19">
        <v>42564.8639215</v>
      </c>
      <c r="D41" s="19">
        <f t="shared" si="12"/>
        <v>0.26084935984940216</v>
      </c>
      <c r="E41" s="19">
        <v>22233.826898809999</v>
      </c>
      <c r="F41" s="19">
        <v>22302.893523859999</v>
      </c>
      <c r="G41" s="19">
        <f t="shared" si="13"/>
        <v>-0.30967562561383488</v>
      </c>
      <c r="H41" s="19">
        <f t="shared" si="14"/>
        <v>67.289350704071225</v>
      </c>
      <c r="I41" s="19">
        <f t="shared" si="15"/>
        <v>66.683420800808378</v>
      </c>
    </row>
    <row r="42" spans="1:9" x14ac:dyDescent="0.2">
      <c r="A42" s="2" t="s">
        <v>14</v>
      </c>
      <c r="B42" s="15">
        <v>1735.44430754</v>
      </c>
      <c r="C42" s="15">
        <v>1686.32791088</v>
      </c>
      <c r="D42" s="20">
        <f t="shared" si="12"/>
        <v>2.9126243088966532</v>
      </c>
      <c r="E42" s="15">
        <v>302.83836536000001</v>
      </c>
      <c r="F42" s="15">
        <v>358.77745413000002</v>
      </c>
      <c r="G42" s="20">
        <f t="shared" si="13"/>
        <v>-15.591584177341019</v>
      </c>
      <c r="H42" s="20">
        <f t="shared" si="14"/>
        <v>2.7363672890653317</v>
      </c>
      <c r="I42" s="20">
        <f t="shared" si="15"/>
        <v>2.6418530057266154</v>
      </c>
    </row>
    <row r="43" spans="1:9" x14ac:dyDescent="0.2">
      <c r="A43" s="2" t="s">
        <v>15</v>
      </c>
      <c r="B43" s="15">
        <v>779.47117727999989</v>
      </c>
      <c r="C43" s="15">
        <v>1017.78379074</v>
      </c>
      <c r="D43" s="20">
        <f t="shared" si="12"/>
        <v>-23.41485643888376</v>
      </c>
      <c r="E43" s="15">
        <v>291.03229658999999</v>
      </c>
      <c r="F43" s="15">
        <v>311.43558516000002</v>
      </c>
      <c r="G43" s="20">
        <f t="shared" si="13"/>
        <v>-6.5513671340793849</v>
      </c>
      <c r="H43" s="20">
        <f t="shared" si="14"/>
        <v>1.2290336388274301</v>
      </c>
      <c r="I43" s="20">
        <f t="shared" si="15"/>
        <v>1.5944912904531985</v>
      </c>
    </row>
    <row r="44" spans="1:9" x14ac:dyDescent="0.2">
      <c r="A44" s="10" t="s">
        <v>16</v>
      </c>
      <c r="B44" s="19">
        <v>7600.4526978100002</v>
      </c>
      <c r="C44" s="19">
        <v>7234.7102611600003</v>
      </c>
      <c r="D44" s="19">
        <f t="shared" si="12"/>
        <v>5.0553847140708683</v>
      </c>
      <c r="E44" s="19">
        <v>3407.8646857500003</v>
      </c>
      <c r="F44" s="19">
        <v>3133.8280810899996</v>
      </c>
      <c r="G44" s="19">
        <f t="shared" si="13"/>
        <v>8.7444683489046326</v>
      </c>
      <c r="H44" s="19">
        <f t="shared" si="14"/>
        <v>11.984037778692171</v>
      </c>
      <c r="I44" s="19">
        <f t="shared" si="15"/>
        <v>11.334118901603608</v>
      </c>
    </row>
    <row r="45" spans="1:9" x14ac:dyDescent="0.2">
      <c r="A45" s="4" t="s">
        <v>17</v>
      </c>
      <c r="B45" s="15">
        <v>3936.2715440099996</v>
      </c>
      <c r="C45" s="15">
        <v>3546.50844968</v>
      </c>
      <c r="D45" s="20">
        <f t="shared" si="12"/>
        <v>10.990051197119456</v>
      </c>
      <c r="E45" s="15">
        <v>1697.6580689300001</v>
      </c>
      <c r="F45" s="15">
        <v>1671.9032592999999</v>
      </c>
      <c r="G45" s="20">
        <f t="shared" si="13"/>
        <v>1.5404485568610653</v>
      </c>
      <c r="H45" s="20">
        <f t="shared" si="14"/>
        <v>6.2065285800935381</v>
      </c>
      <c r="I45" s="20">
        <f t="shared" si="15"/>
        <v>5.556068868440069</v>
      </c>
    </row>
    <row r="46" spans="1:9" x14ac:dyDescent="0.2">
      <c r="A46" s="4" t="s">
        <v>18</v>
      </c>
      <c r="B46" s="15">
        <v>3664.1811538000002</v>
      </c>
      <c r="C46" s="15">
        <v>3688.2018114800003</v>
      </c>
      <c r="D46" s="20">
        <f t="shared" si="12"/>
        <v>-0.65128371243766026</v>
      </c>
      <c r="E46" s="15">
        <v>1710.2066168200001</v>
      </c>
      <c r="F46" s="15">
        <v>1461.9248217899999</v>
      </c>
      <c r="G46" s="20">
        <f t="shared" si="13"/>
        <v>16.983212223320805</v>
      </c>
      <c r="H46" s="20">
        <f t="shared" si="14"/>
        <v>5.7775091985986338</v>
      </c>
      <c r="I46" s="20">
        <f t="shared" si="15"/>
        <v>5.7780500331635389</v>
      </c>
    </row>
    <row r="47" spans="1:9" x14ac:dyDescent="0.2">
      <c r="A47" s="10" t="s">
        <v>19</v>
      </c>
      <c r="B47" s="19">
        <v>23428.520740119999</v>
      </c>
      <c r="C47" s="19">
        <v>23593.066418930001</v>
      </c>
      <c r="D47" s="19">
        <f t="shared" si="12"/>
        <v>-0.6974323552871482</v>
      </c>
      <c r="E47" s="19">
        <v>14471.62023153</v>
      </c>
      <c r="F47" s="19">
        <v>14997.23666988</v>
      </c>
      <c r="G47" s="19">
        <f t="shared" si="13"/>
        <v>-3.5047552420482333</v>
      </c>
      <c r="H47" s="19">
        <f t="shared" si="14"/>
        <v>36.940994018602588</v>
      </c>
      <c r="I47" s="19">
        <f t="shared" si="15"/>
        <v>36.961621183528692</v>
      </c>
    </row>
    <row r="48" spans="1:9" x14ac:dyDescent="0.2">
      <c r="A48" s="4" t="s">
        <v>20</v>
      </c>
      <c r="B48" s="15">
        <v>8797.3065491799989</v>
      </c>
      <c r="C48" s="15">
        <v>8668.7306754700003</v>
      </c>
      <c r="D48" s="20">
        <f t="shared" si="12"/>
        <v>1.483214538823205</v>
      </c>
      <c r="E48" s="15">
        <v>5469.4356387099997</v>
      </c>
      <c r="F48" s="15">
        <v>5545.12153984</v>
      </c>
      <c r="G48" s="20">
        <f t="shared" si="13"/>
        <v>-1.364909688385012</v>
      </c>
      <c r="H48" s="20">
        <f t="shared" si="14"/>
        <v>13.87118086617223</v>
      </c>
      <c r="I48" s="20">
        <f t="shared" si="15"/>
        <v>13.580699247795712</v>
      </c>
    </row>
    <row r="49" spans="1:9" x14ac:dyDescent="0.2">
      <c r="A49" s="4" t="s">
        <v>21</v>
      </c>
      <c r="B49" s="15">
        <v>14631.21419094</v>
      </c>
      <c r="C49" s="15">
        <v>14924.33574346</v>
      </c>
      <c r="D49" s="20">
        <f t="shared" si="12"/>
        <v>-1.9640509136123399</v>
      </c>
      <c r="E49" s="15">
        <v>9002.18459282</v>
      </c>
      <c r="F49" s="15">
        <v>9452.1151300399997</v>
      </c>
      <c r="G49" s="20">
        <f t="shared" si="13"/>
        <v>-4.7601042838556253</v>
      </c>
      <c r="H49" s="20">
        <f t="shared" si="14"/>
        <v>23.069813152430363</v>
      </c>
      <c r="I49" s="20">
        <f t="shared" si="15"/>
        <v>23.380921935732982</v>
      </c>
    </row>
    <row r="50" spans="1:9" x14ac:dyDescent="0.2">
      <c r="A50" s="2" t="s">
        <v>22</v>
      </c>
      <c r="B50" s="15">
        <v>2548.7342126200001</v>
      </c>
      <c r="C50" s="15">
        <v>2383.2065711</v>
      </c>
      <c r="D50" s="20">
        <f t="shared" si="12"/>
        <v>6.945585142608877</v>
      </c>
      <c r="E50" s="15">
        <v>1055.4366980300001</v>
      </c>
      <c r="F50" s="15">
        <v>1025.07205297</v>
      </c>
      <c r="G50" s="20">
        <f t="shared" si="13"/>
        <v>2.9621961667985062</v>
      </c>
      <c r="H50" s="20">
        <f t="shared" si="14"/>
        <v>4.0187247136850592</v>
      </c>
      <c r="I50" s="20">
        <f t="shared" si="15"/>
        <v>3.733604480188188</v>
      </c>
    </row>
    <row r="51" spans="1:9" x14ac:dyDescent="0.2">
      <c r="A51" s="2" t="s">
        <v>23</v>
      </c>
      <c r="B51" s="15">
        <v>489.79088833999998</v>
      </c>
      <c r="C51" s="15">
        <v>484.56810275999999</v>
      </c>
      <c r="D51" s="20">
        <f t="shared" si="12"/>
        <v>1.0778228179387099</v>
      </c>
      <c r="E51" s="15">
        <v>193.48818867999998</v>
      </c>
      <c r="F51" s="15">
        <v>212.73699160000001</v>
      </c>
      <c r="G51" s="20">
        <f t="shared" si="13"/>
        <v>-9.0481691854478754</v>
      </c>
      <c r="H51" s="20">
        <f t="shared" si="14"/>
        <v>0.77227932899537033</v>
      </c>
      <c r="I51" s="20">
        <f t="shared" si="15"/>
        <v>0.75913924598905957</v>
      </c>
    </row>
    <row r="52" spans="1:9" x14ac:dyDescent="0.2">
      <c r="A52" s="21" t="s">
        <v>33</v>
      </c>
      <c r="B52" s="15">
        <v>475.06568320000002</v>
      </c>
      <c r="C52" s="15">
        <v>488.83273380999998</v>
      </c>
      <c r="D52" s="20">
        <f t="shared" si="12"/>
        <v>-2.8163111137624668</v>
      </c>
      <c r="E52" s="15">
        <v>254.97261564000001</v>
      </c>
      <c r="F52" s="15">
        <v>408.48455748000003</v>
      </c>
      <c r="G52" s="20">
        <f t="shared" ref="G52" si="16">E52*100/F52-100</f>
        <v>-37.580843395167072</v>
      </c>
      <c r="H52" s="20">
        <f t="shared" ref="H52" si="17">B52*100/$B$35</f>
        <v>0.74906131531736952</v>
      </c>
      <c r="I52" s="20">
        <f t="shared" ref="I52" si="18">C52*100/$C$35</f>
        <v>0.76582034773983254</v>
      </c>
    </row>
    <row r="53" spans="1:9" x14ac:dyDescent="0.2">
      <c r="A53" s="2" t="s">
        <v>24</v>
      </c>
      <c r="B53" s="15">
        <v>799.84422259000007</v>
      </c>
      <c r="C53" s="15">
        <v>941.28328264999993</v>
      </c>
      <c r="D53" s="20">
        <f t="shared" si="12"/>
        <v>-15.026194841345273</v>
      </c>
      <c r="E53" s="15">
        <v>203.08019780000001</v>
      </c>
      <c r="F53" s="15">
        <v>172.19815973000001</v>
      </c>
      <c r="G53" s="20">
        <f t="shared" si="13"/>
        <v>17.934011674934183</v>
      </c>
      <c r="H53" s="20">
        <f t="shared" si="14"/>
        <v>1.2611569023183535</v>
      </c>
      <c r="I53" s="20">
        <f t="shared" si="15"/>
        <v>1.4746432490768842</v>
      </c>
    </row>
    <row r="54" spans="1:9" x14ac:dyDescent="0.2">
      <c r="A54" s="2" t="s">
        <v>25</v>
      </c>
      <c r="B54" s="15">
        <v>1344.4359704199999</v>
      </c>
      <c r="C54" s="15">
        <v>1293.3454880900001</v>
      </c>
      <c r="D54" s="20">
        <f t="shared" si="12"/>
        <v>3.950257900961148</v>
      </c>
      <c r="E54" s="15">
        <v>568.03910675999998</v>
      </c>
      <c r="F54" s="15">
        <v>564.50945036999997</v>
      </c>
      <c r="G54" s="20">
        <f t="shared" si="13"/>
        <v>0.62526081497600217</v>
      </c>
      <c r="H54" s="20">
        <f t="shared" si="14"/>
        <v>2.1198436594689163</v>
      </c>
      <c r="I54" s="20">
        <f t="shared" si="15"/>
        <v>2.0261946938721258</v>
      </c>
    </row>
    <row r="55" spans="1:9" x14ac:dyDescent="0.2">
      <c r="A55" s="3" t="s">
        <v>26</v>
      </c>
      <c r="B55" s="15">
        <v>3474.1341966400105</v>
      </c>
      <c r="C55" s="15">
        <v>3441.7393613800014</v>
      </c>
      <c r="D55" s="20">
        <f t="shared" si="12"/>
        <v>0.94123441256225249</v>
      </c>
      <c r="E55" s="15">
        <v>1485.4545126699995</v>
      </c>
      <c r="F55" s="15">
        <v>1118.6145214499995</v>
      </c>
      <c r="G55" s="20">
        <f t="shared" si="13"/>
        <v>32.794138122262609</v>
      </c>
      <c r="H55" s="20">
        <f t="shared" si="14"/>
        <v>5.4778520590986322</v>
      </c>
      <c r="I55" s="20">
        <f t="shared" si="15"/>
        <v>5.3919344026301825</v>
      </c>
    </row>
    <row r="56" spans="1:9" x14ac:dyDescent="0.2">
      <c r="B56" s="17"/>
      <c r="C56" s="17"/>
      <c r="D56" s="17"/>
      <c r="E56" s="17"/>
      <c r="F56" s="17"/>
      <c r="G56" s="17"/>
      <c r="H56" s="17"/>
      <c r="I56" s="17"/>
    </row>
    <row r="58" spans="1:9" x14ac:dyDescent="0.2">
      <c r="B58" s="29"/>
      <c r="C58" s="29"/>
      <c r="D58" s="29"/>
      <c r="E58" s="29"/>
      <c r="F58" s="29"/>
    </row>
    <row r="59" spans="1:9" x14ac:dyDescent="0.2">
      <c r="B59" s="29"/>
      <c r="C59" s="29"/>
      <c r="D59" s="29"/>
      <c r="E59" s="29"/>
      <c r="F59" s="29"/>
    </row>
    <row r="62" spans="1:9" x14ac:dyDescent="0.2">
      <c r="B62" s="16"/>
      <c r="C62" s="16"/>
      <c r="E62" s="16"/>
      <c r="F62" s="16"/>
    </row>
    <row r="65" spans="2:6" x14ac:dyDescent="0.2">
      <c r="B65" s="16"/>
      <c r="C65" s="16"/>
      <c r="E65" s="16"/>
      <c r="F65" s="16"/>
    </row>
    <row r="68" spans="2:6" x14ac:dyDescent="0.2">
      <c r="B68" s="16"/>
      <c r="C68" s="16"/>
      <c r="E68" s="16"/>
      <c r="F68" s="16"/>
    </row>
    <row r="70" spans="2:6" x14ac:dyDescent="0.2">
      <c r="B70" s="16"/>
      <c r="C70" s="16"/>
      <c r="E70" s="16"/>
      <c r="F70" s="16"/>
    </row>
  </sheetData>
  <mergeCells count="8">
    <mergeCell ref="A32:A34"/>
    <mergeCell ref="B32:D32"/>
    <mergeCell ref="E32:G32"/>
    <mergeCell ref="H32:I32"/>
    <mergeCell ref="A2:A4"/>
    <mergeCell ref="B2:D2"/>
    <mergeCell ref="E2:G2"/>
    <mergeCell ref="H2:I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2012-06-27T10:33:47Z</dcterms:created>
  <dcterms:modified xsi:type="dcterms:W3CDTF">2021-03-28T16:39:22Z</dcterms:modified>
</cp:coreProperties>
</file>