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18\"/>
    </mc:Choice>
  </mc:AlternateContent>
  <xr:revisionPtr revIDLastSave="0" documentId="13_ncr:1_{4BBB6917-CE9A-40C2-B990-59D9287C7F3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1" l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B25" i="1" l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5" i="1"/>
  <c r="D22" i="1" l="1"/>
  <c r="G52" i="1"/>
  <c r="H52" i="1"/>
  <c r="I52" i="1"/>
  <c r="H22" i="1"/>
  <c r="I22" i="1" l="1"/>
  <c r="G22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3" i="1"/>
  <c r="H53" i="1"/>
  <c r="I53" i="1"/>
  <c r="G54" i="1"/>
  <c r="H54" i="1"/>
  <c r="I54" i="1"/>
  <c r="G55" i="1"/>
  <c r="H55" i="1"/>
  <c r="I55" i="1"/>
  <c r="I35" i="1"/>
  <c r="H35" i="1"/>
  <c r="G3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4" i="1"/>
  <c r="I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I5" i="1"/>
  <c r="G5" i="1"/>
  <c r="D5" i="1"/>
  <c r="D25" i="1" l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H5" i="1"/>
</calcChain>
</file>

<file path=xl/sharedStrings.xml><?xml version="1.0" encoding="utf-8"?>
<sst xmlns="http://schemas.openxmlformats.org/spreadsheetml/2006/main" count="79" uniqueCount="37">
  <si>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</si>
  <si>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</si>
  <si>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</si>
  <si>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</si>
  <si>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</si>
  <si>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</si>
  <si>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</si>
  <si>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</si>
  <si>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</si>
  <si>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</si>
  <si>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</si>
  <si>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</si>
  <si>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</si>
  <si>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</si>
  <si>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</si>
  <si>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</si>
  <si>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</si>
  <si>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</si>
  <si>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</si>
  <si>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</si>
  <si>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</si>
  <si>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</si>
  <si>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</si>
  <si>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</si>
  <si>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</si>
  <si>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</si>
  <si>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</si>
  <si>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</si>
  <si>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</si>
  <si>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</si>
  <si>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</si>
  <si>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</si>
  <si>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</si>
  <si>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Shuretyship</t>
  </si>
  <si>
    <t>1 EUR = 4.3000 Zlots - PLN (December 31st, 2018)</t>
  </si>
  <si>
    <t>1 EUR = 4.2585 Zlots - PLN (December 31st, 2019)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</si>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</sst>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_-;\-* #,##0_-;_-* &quot;-&quot;??_-;_-@_-"/>
    <numFmt numFmtId="166" formatCode="_-* #,##0\ _R_O_N_-;\-* #,##0\ _R_O_N_-;_-* &quot;-&quot;??\ _R_O_N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2" fillId="0" borderId="0" xfId="0" applyFont="1"/>
    <xf numFmtId="0" fontId="4" fillId="0" borderId="3" xfId="0" applyFont="1" applyBorder="1"/>
    <xf numFmtId="0" fontId="5" fillId="0" borderId="3" xfId="0" applyFont="1" applyBorder="1"/>
    <xf numFmtId="0" fontId="4" fillId="0" borderId="3" xfId="0" applyFont="1" applyBorder="1" applyAlignment="1">
      <alignment horizontal="left" indent="3"/>
    </xf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Border="1"/>
    <xf numFmtId="3" fontId="4" fillId="0" borderId="0" xfId="0" applyNumberFormat="1" applyFont="1"/>
    <xf numFmtId="164" fontId="4" fillId="0" borderId="0" xfId="1" applyFont="1"/>
    <xf numFmtId="0" fontId="10" fillId="0" borderId="0" xfId="2" applyFont="1"/>
    <xf numFmtId="164" fontId="8" fillId="0" borderId="3" xfId="1" applyFont="1" applyBorder="1"/>
    <xf numFmtId="164" fontId="9" fillId="0" borderId="3" xfId="1" applyFont="1" applyBorder="1"/>
    <xf numFmtId="3" fontId="4" fillId="0" borderId="3" xfId="0" applyNumberFormat="1" applyFont="1" applyBorder="1"/>
    <xf numFmtId="0" fontId="2" fillId="5" borderId="1" xfId="0" applyFont="1" applyFill="1" applyBorder="1"/>
    <xf numFmtId="0" fontId="2" fillId="5" borderId="2" xfId="0" applyFont="1" applyFill="1" applyBorder="1"/>
    <xf numFmtId="164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5" fontId="3" fillId="6" borderId="3" xfId="0" applyNumberFormat="1" applyFont="1" applyFill="1" applyBorder="1" applyAlignment="1">
      <alignment horizontal="left"/>
    </xf>
    <xf numFmtId="165" fontId="3" fillId="6" borderId="3" xfId="0" applyNumberFormat="1" applyFont="1" applyFill="1" applyBorder="1"/>
    <xf numFmtId="0" fontId="2" fillId="6" borderId="3" xfId="0" applyFont="1" applyFill="1" applyBorder="1"/>
    <xf numFmtId="166" fontId="4" fillId="0" borderId="0" xfId="0" applyNumberFormat="1" applyFont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view="pageBreakPreview" topLeftCell="A40" zoomScaleNormal="115" zoomScaleSheetLayoutView="100" workbookViewId="0">
      <selection activeCell="A47" sqref="A47"/>
    </sheetView>
  </sheetViews>
  <sheetFormatPr defaultRowHeight="12.75" x14ac:dyDescent="0.2"/>
  <cols>
    <col min="1" max="1" width="41.5703125" style="5" customWidth="1"/>
    <col min="2" max="3" width="14.28515625" style="5" bestFit="1" customWidth="1"/>
    <col min="4" max="4" width="12" style="5" customWidth="1"/>
    <col min="5" max="6" width="14.28515625" style="5" bestFit="1" customWidth="1"/>
    <col min="7" max="7" width="10" style="5" bestFit="1" customWidth="1"/>
    <col min="8" max="9" width="11.140625" style="5" bestFit="1" customWidth="1"/>
    <col min="10" max="10" width="15" style="5" customWidth="1"/>
    <col min="11" max="11" width="10.5703125" style="5" customWidth="1"/>
    <col min="12" max="12" width="14" style="5" customWidth="1"/>
    <col min="13" max="16384" width="9.140625" style="5"/>
  </cols>
  <sheetData>
    <row r="1" spans="1:9" x14ac:dyDescent="0.2">
      <c r="A1" s="1" t="s">
        <v>36</v>
      </c>
      <c r="B1" s="12"/>
      <c r="C1" s="13"/>
      <c r="D1" s="13"/>
      <c r="E1" s="13"/>
      <c r="F1" s="13"/>
      <c r="G1" s="13"/>
      <c r="H1" s="13"/>
      <c r="I1" s="13"/>
    </row>
    <row r="2" spans="1:9" x14ac:dyDescent="0.2">
      <c r="A2" s="30" t="s">
        <v>0</v>
      </c>
      <c r="B2" s="31" t="s">
        <v>1</v>
      </c>
      <c r="C2" s="31"/>
      <c r="D2" s="31"/>
      <c r="E2" s="32" t="s">
        <v>2</v>
      </c>
      <c r="F2" s="32"/>
      <c r="G2" s="32"/>
      <c r="H2" s="33" t="s">
        <v>3</v>
      </c>
      <c r="I2" s="33"/>
    </row>
    <row r="3" spans="1:9" x14ac:dyDescent="0.2">
      <c r="A3" s="30"/>
      <c r="B3" s="14">
        <v>2019</v>
      </c>
      <c r="C3" s="14">
        <v>2018</v>
      </c>
      <c r="D3" s="14" t="s">
        <v>4</v>
      </c>
      <c r="E3" s="14">
        <v>2019</v>
      </c>
      <c r="F3" s="14">
        <v>2018</v>
      </c>
      <c r="G3" s="14" t="s">
        <v>4</v>
      </c>
      <c r="H3" s="14">
        <v>2019</v>
      </c>
      <c r="I3" s="14">
        <v>2018</v>
      </c>
    </row>
    <row r="4" spans="1:9" x14ac:dyDescent="0.2">
      <c r="A4" s="30"/>
      <c r="B4" s="11" t="s">
        <v>5</v>
      </c>
      <c r="C4" s="11" t="s">
        <v>5</v>
      </c>
      <c r="D4" s="11" t="s">
        <v>6</v>
      </c>
      <c r="E4" s="11" t="s">
        <v>5</v>
      </c>
      <c r="F4" s="11" t="s">
        <v>5</v>
      </c>
      <c r="G4" s="11" t="s">
        <v>6</v>
      </c>
      <c r="H4" s="11" t="s">
        <v>6</v>
      </c>
      <c r="I4" s="11" t="s">
        <v>6</v>
      </c>
    </row>
    <row r="5" spans="1:9" s="1" customFormat="1" x14ac:dyDescent="0.2">
      <c r="A5" s="25" t="s">
        <v>7</v>
      </c>
      <c r="B5" s="24">
        <f>B35/4.2585</f>
        <v>14989.14038306681</v>
      </c>
      <c r="C5" s="24">
        <f>C35/4.3</f>
        <v>14458.091096432559</v>
      </c>
      <c r="D5" s="24">
        <f>B5*100/C5-100</f>
        <v>3.6730249041333281</v>
      </c>
      <c r="E5" s="24">
        <f>E35/4.2585</f>
        <v>9596.9448520347541</v>
      </c>
      <c r="F5" s="24">
        <f>F35/4.3</f>
        <v>9691.9384473720929</v>
      </c>
      <c r="G5" s="24">
        <f>E5*100/F5-100</f>
        <v>-0.98012999002376944</v>
      </c>
      <c r="H5" s="24">
        <f>B5*100/$B$5</f>
        <v>100</v>
      </c>
      <c r="I5" s="24">
        <f>C5*100/$C$5</f>
        <v>99.999999999999986</v>
      </c>
    </row>
    <row r="6" spans="1:9" s="1" customFormat="1" x14ac:dyDescent="0.2">
      <c r="A6" s="26" t="s">
        <v>8</v>
      </c>
      <c r="B6" s="24">
        <f t="shared" ref="B6:B25" si="0">B36/4.2585</f>
        <v>4993.8688270024668</v>
      </c>
      <c r="C6" s="24">
        <f t="shared" ref="C6:C25" si="1">C36/4.3</f>
        <v>5047.6266642511628</v>
      </c>
      <c r="D6" s="24">
        <f t="shared" ref="D6:D25" si="2">B6*100/C6-100</f>
        <v>-1.0650121497579335</v>
      </c>
      <c r="E6" s="24">
        <f t="shared" ref="E6:E25" si="3">E36/4.2585</f>
        <v>4359.6797296066688</v>
      </c>
      <c r="F6" s="24">
        <f t="shared" ref="F6" si="4">F36/4.3</f>
        <v>4996.9267939790698</v>
      </c>
      <c r="G6" s="24">
        <f t="shared" ref="G6:G25" si="5">E6*100/F6-100</f>
        <v>-12.752779671301909</v>
      </c>
      <c r="H6" s="24">
        <f t="shared" ref="H6:H25" si="6">B6*100/$B$5</f>
        <v>33.316579199191615</v>
      </c>
      <c r="I6" s="24">
        <f t="shared" ref="I6:I25" si="7">C6*100/$C$5</f>
        <v>34.912123810705772</v>
      </c>
    </row>
    <row r="7" spans="1:9" x14ac:dyDescent="0.2">
      <c r="A7" s="2" t="s">
        <v>9</v>
      </c>
      <c r="B7" s="15">
        <f t="shared" si="0"/>
        <v>1845.8946488153106</v>
      </c>
      <c r="C7" s="15">
        <f t="shared" si="1"/>
        <v>1756.8451978674418</v>
      </c>
      <c r="D7" s="15">
        <f t="shared" si="2"/>
        <v>5.0687135699811137</v>
      </c>
      <c r="E7" s="15">
        <f t="shared" si="3"/>
        <v>1362.8290904496891</v>
      </c>
      <c r="F7" s="15">
        <f t="shared" ref="F7" si="8">F37/4.3</f>
        <v>1337.3678362883722</v>
      </c>
      <c r="G7" s="15">
        <f t="shared" si="5"/>
        <v>1.9038332963039011</v>
      </c>
      <c r="H7" s="15">
        <f t="shared" si="6"/>
        <v>12.314879984049069</v>
      </c>
      <c r="I7" s="15">
        <f t="shared" si="7"/>
        <v>12.151294290163463</v>
      </c>
    </row>
    <row r="8" spans="1:9" x14ac:dyDescent="0.2">
      <c r="A8" s="2" t="s">
        <v>10</v>
      </c>
      <c r="B8" s="15">
        <f t="shared" si="0"/>
        <v>1603.8784700457909</v>
      </c>
      <c r="C8" s="15">
        <f t="shared" si="1"/>
        <v>1857.7602896930234</v>
      </c>
      <c r="D8" s="15">
        <f t="shared" si="2"/>
        <v>-13.666016065462571</v>
      </c>
      <c r="E8" s="15">
        <f t="shared" si="3"/>
        <v>2322.660654058941</v>
      </c>
      <c r="F8" s="15">
        <f t="shared" ref="F8" si="9">F38/4.3</f>
        <v>3031.8132702139537</v>
      </c>
      <c r="G8" s="15">
        <f t="shared" si="5"/>
        <v>-23.390379055401652</v>
      </c>
      <c r="H8" s="15">
        <f t="shared" si="6"/>
        <v>10.700269855752955</v>
      </c>
      <c r="I8" s="15">
        <f t="shared" si="7"/>
        <v>12.84927780093607</v>
      </c>
    </row>
    <row r="9" spans="1:9" x14ac:dyDescent="0.2">
      <c r="A9" s="2" t="s">
        <v>11</v>
      </c>
      <c r="B9" s="15">
        <f t="shared" si="0"/>
        <v>1484.2756340166727</v>
      </c>
      <c r="C9" s="15">
        <f t="shared" si="1"/>
        <v>1374.5861310813955</v>
      </c>
      <c r="D9" s="15">
        <f t="shared" si="2"/>
        <v>7.9798202859055465</v>
      </c>
      <c r="E9" s="15">
        <f t="shared" si="3"/>
        <v>625.9355973370906</v>
      </c>
      <c r="F9" s="15">
        <f t="shared" ref="F9" si="10">F39/4.3</f>
        <v>579.22347837674431</v>
      </c>
      <c r="G9" s="15">
        <f t="shared" si="5"/>
        <v>8.0646107597805781</v>
      </c>
      <c r="H9" s="15">
        <f t="shared" si="6"/>
        <v>9.9023399346733374</v>
      </c>
      <c r="I9" s="15">
        <f t="shared" si="7"/>
        <v>9.5073832493735342</v>
      </c>
    </row>
    <row r="10" spans="1:9" x14ac:dyDescent="0.2">
      <c r="A10" s="3" t="s">
        <v>12</v>
      </c>
      <c r="B10" s="15">
        <f t="shared" si="0"/>
        <v>59.820074124692425</v>
      </c>
      <c r="C10" s="15">
        <f t="shared" si="1"/>
        <v>58.435045609301937</v>
      </c>
      <c r="D10" s="15">
        <f t="shared" si="2"/>
        <v>2.3702018214391813</v>
      </c>
      <c r="E10" s="15">
        <f t="shared" si="3"/>
        <v>48.254387760948077</v>
      </c>
      <c r="F10" s="15">
        <f t="shared" ref="F10" si="11">F40/4.3</f>
        <v>48.522209099999408</v>
      </c>
      <c r="G10" s="15">
        <f t="shared" si="5"/>
        <v>-0.55195619494442383</v>
      </c>
      <c r="H10" s="15">
        <f t="shared" si="6"/>
        <v>0.39908942471624992</v>
      </c>
      <c r="I10" s="15">
        <f t="shared" si="7"/>
        <v>0.4041684702327018</v>
      </c>
    </row>
    <row r="11" spans="1:9" s="1" customFormat="1" x14ac:dyDescent="0.2">
      <c r="A11" s="27" t="s">
        <v>13</v>
      </c>
      <c r="B11" s="24">
        <f t="shared" si="0"/>
        <v>9995.2715560643428</v>
      </c>
      <c r="C11" s="24">
        <f t="shared" si="1"/>
        <v>9410.4644321813958</v>
      </c>
      <c r="D11" s="24">
        <f t="shared" si="2"/>
        <v>6.2144342407060833</v>
      </c>
      <c r="E11" s="24">
        <f t="shared" si="3"/>
        <v>5237.2651224280853</v>
      </c>
      <c r="F11" s="24">
        <f t="shared" ref="F11" si="12">F41/4.3</f>
        <v>4695.0116533930232</v>
      </c>
      <c r="G11" s="24">
        <f t="shared" si="5"/>
        <v>11.549565987619701</v>
      </c>
      <c r="H11" s="24">
        <f t="shared" si="6"/>
        <v>66.683420800808392</v>
      </c>
      <c r="I11" s="24">
        <f t="shared" si="7"/>
        <v>65.087876189294221</v>
      </c>
    </row>
    <row r="12" spans="1:9" x14ac:dyDescent="0.2">
      <c r="A12" s="2" t="s">
        <v>14</v>
      </c>
      <c r="B12" s="15">
        <f t="shared" si="0"/>
        <v>395.99151106727726</v>
      </c>
      <c r="C12" s="15">
        <f t="shared" si="1"/>
        <v>358.32057293255815</v>
      </c>
      <c r="D12" s="15">
        <f t="shared" si="2"/>
        <v>10.513194323846264</v>
      </c>
      <c r="E12" s="15">
        <f t="shared" si="3"/>
        <v>84.230276559821547</v>
      </c>
      <c r="F12" s="15">
        <f t="shared" ref="F12" si="13">F42/4.3</f>
        <v>76.247915604651169</v>
      </c>
      <c r="G12" s="15">
        <f t="shared" si="5"/>
        <v>10.468956288010901</v>
      </c>
      <c r="H12" s="15">
        <f t="shared" si="6"/>
        <v>2.6418560434234624</v>
      </c>
      <c r="I12" s="15">
        <f t="shared" si="7"/>
        <v>2.4783394332117012</v>
      </c>
    </row>
    <row r="13" spans="1:9" x14ac:dyDescent="0.2">
      <c r="A13" s="2" t="s">
        <v>15</v>
      </c>
      <c r="B13" s="15">
        <f t="shared" si="0"/>
        <v>239.00053792180347</v>
      </c>
      <c r="C13" s="15">
        <f t="shared" si="1"/>
        <v>214.2502926372093</v>
      </c>
      <c r="D13" s="15">
        <f t="shared" si="2"/>
        <v>11.552024027572202</v>
      </c>
      <c r="E13" s="15">
        <f t="shared" si="3"/>
        <v>73.124547281906771</v>
      </c>
      <c r="F13" s="15">
        <f t="shared" ref="F13" si="14">F43/4.3</f>
        <v>63.39866988604652</v>
      </c>
      <c r="G13" s="15">
        <f t="shared" si="5"/>
        <v>15.340822470473995</v>
      </c>
      <c r="H13" s="15">
        <f t="shared" si="6"/>
        <v>1.5944912904531985</v>
      </c>
      <c r="I13" s="15">
        <f t="shared" si="7"/>
        <v>1.4818712318811864</v>
      </c>
    </row>
    <row r="14" spans="1:9" s="1" customFormat="1" x14ac:dyDescent="0.2">
      <c r="A14" s="28" t="s">
        <v>16</v>
      </c>
      <c r="B14" s="24">
        <f t="shared" si="0"/>
        <v>1699.0723703534109</v>
      </c>
      <c r="C14" s="24">
        <f t="shared" si="1"/>
        <v>1578.8530853720929</v>
      </c>
      <c r="D14" s="24">
        <f t="shared" si="2"/>
        <v>7.6143427210002699</v>
      </c>
      <c r="E14" s="24">
        <f t="shared" si="3"/>
        <v>735.84397311025009</v>
      </c>
      <c r="F14" s="24">
        <f t="shared" ref="F14" si="15">F44/4.3</f>
        <v>593.0492226232559</v>
      </c>
      <c r="G14" s="24">
        <f t="shared" si="5"/>
        <v>24.078060477908565</v>
      </c>
      <c r="H14" s="24">
        <f t="shared" si="6"/>
        <v>11.335355643695541</v>
      </c>
      <c r="I14" s="24">
        <f t="shared" si="7"/>
        <v>10.920204298350733</v>
      </c>
    </row>
    <row r="15" spans="1:9" x14ac:dyDescent="0.2">
      <c r="A15" s="4" t="s">
        <v>17</v>
      </c>
      <c r="B15" s="15">
        <f t="shared" si="0"/>
        <v>832.94096164377129</v>
      </c>
      <c r="C15" s="15">
        <f t="shared" si="1"/>
        <v>768.0893371069767</v>
      </c>
      <c r="D15" s="15">
        <f t="shared" si="2"/>
        <v>8.4432397904467109</v>
      </c>
      <c r="E15" s="15">
        <f t="shared" si="3"/>
        <v>392.57322398262301</v>
      </c>
      <c r="F15" s="15">
        <f t="shared" ref="F15" si="16">F45/4.3</f>
        <v>306.02323598837211</v>
      </c>
      <c r="G15" s="15">
        <f t="shared" si="5"/>
        <v>28.282162207297063</v>
      </c>
      <c r="H15" s="15">
        <f t="shared" si="6"/>
        <v>5.5569628434779519</v>
      </c>
      <c r="I15" s="15">
        <f t="shared" si="7"/>
        <v>5.3125224622253056</v>
      </c>
    </row>
    <row r="16" spans="1:9" x14ac:dyDescent="0.2">
      <c r="A16" s="4" t="s">
        <v>18</v>
      </c>
      <c r="B16" s="15">
        <f t="shared" si="0"/>
        <v>866.13140870963957</v>
      </c>
      <c r="C16" s="15">
        <f t="shared" si="1"/>
        <v>810.76374826511631</v>
      </c>
      <c r="D16" s="15">
        <f t="shared" si="2"/>
        <v>6.8290745069694765</v>
      </c>
      <c r="E16" s="15">
        <f t="shared" si="3"/>
        <v>343.27074912762708</v>
      </c>
      <c r="F16" s="15">
        <f t="shared" ref="F16" si="17">F46/4.3</f>
        <v>287.02598663488374</v>
      </c>
      <c r="G16" s="15">
        <f t="shared" si="5"/>
        <v>19.595703912444151</v>
      </c>
      <c r="H16" s="15">
        <f t="shared" si="6"/>
        <v>5.7783928002175884</v>
      </c>
      <c r="I16" s="15">
        <f t="shared" si="7"/>
        <v>5.6076818361254279</v>
      </c>
    </row>
    <row r="17" spans="1:9" s="1" customFormat="1" x14ac:dyDescent="0.2">
      <c r="A17" s="28" t="s">
        <v>19</v>
      </c>
      <c r="B17" s="24">
        <f t="shared" si="0"/>
        <v>5540.2294866572738</v>
      </c>
      <c r="C17" s="24">
        <f t="shared" si="1"/>
        <v>5461.1355795441868</v>
      </c>
      <c r="D17" s="24">
        <f t="shared" si="2"/>
        <v>1.4483051365607906</v>
      </c>
      <c r="E17" s="24">
        <f t="shared" si="3"/>
        <v>3521.4637271809329</v>
      </c>
      <c r="F17" s="24">
        <f t="shared" ref="F17" si="18">F47/4.3</f>
        <v>3237.1096104000003</v>
      </c>
      <c r="G17" s="24">
        <f t="shared" si="5"/>
        <v>8.7841979730119704</v>
      </c>
      <c r="H17" s="24">
        <f t="shared" si="6"/>
        <v>36.961622515164748</v>
      </c>
      <c r="I17" s="24">
        <f t="shared" si="7"/>
        <v>37.77217575348994</v>
      </c>
    </row>
    <row r="18" spans="1:9" x14ac:dyDescent="0.2">
      <c r="A18" s="4" t="s">
        <v>20</v>
      </c>
      <c r="B18" s="15">
        <f t="shared" si="0"/>
        <v>2035.6301457015381</v>
      </c>
      <c r="C18" s="15">
        <f t="shared" si="1"/>
        <v>1930.8606013000003</v>
      </c>
      <c r="D18" s="15">
        <f t="shared" si="2"/>
        <v>5.4260542853792231</v>
      </c>
      <c r="E18" s="15">
        <f t="shared" si="3"/>
        <v>1302.069746908536</v>
      </c>
      <c r="F18" s="15">
        <f t="shared" ref="F18" si="19">F48/4.3</f>
        <v>1153.7998633139537</v>
      </c>
      <c r="G18" s="15">
        <f t="shared" si="5"/>
        <v>12.850572123376779</v>
      </c>
      <c r="H18" s="15">
        <f t="shared" si="6"/>
        <v>13.58069971778491</v>
      </c>
      <c r="I18" s="15">
        <f t="shared" si="7"/>
        <v>13.35487920515612</v>
      </c>
    </row>
    <row r="19" spans="1:9" x14ac:dyDescent="0.2">
      <c r="A19" s="4" t="s">
        <v>21</v>
      </c>
      <c r="B19" s="15">
        <f t="shared" si="0"/>
        <v>3504.5993409557359</v>
      </c>
      <c r="C19" s="15">
        <f t="shared" si="1"/>
        <v>3530.2749782441861</v>
      </c>
      <c r="D19" s="15">
        <f t="shared" si="2"/>
        <v>-0.72729850922887351</v>
      </c>
      <c r="E19" s="15">
        <f t="shared" si="3"/>
        <v>2219.3939802723967</v>
      </c>
      <c r="F19" s="15">
        <f t="shared" ref="F19" si="20">F49/4.3</f>
        <v>2083.3097470860466</v>
      </c>
      <c r="G19" s="15">
        <f t="shared" si="5"/>
        <v>6.5321171456473479</v>
      </c>
      <c r="H19" s="15">
        <f t="shared" si="6"/>
        <v>23.380922797379842</v>
      </c>
      <c r="I19" s="15">
        <f t="shared" si="7"/>
        <v>24.417296548333816</v>
      </c>
    </row>
    <row r="20" spans="1:9" x14ac:dyDescent="0.2">
      <c r="A20" s="2" t="s">
        <v>22</v>
      </c>
      <c r="B20" s="15">
        <f t="shared" si="0"/>
        <v>559.67453983327471</v>
      </c>
      <c r="C20" s="15">
        <f t="shared" si="1"/>
        <v>505.61649835813949</v>
      </c>
      <c r="D20" s="15">
        <f t="shared" si="2"/>
        <v>10.691510591658869</v>
      </c>
      <c r="E20" s="15">
        <f t="shared" si="3"/>
        <v>240.68639526828699</v>
      </c>
      <c r="F20" s="15">
        <f t="shared" ref="F20" si="21">F50/4.3</f>
        <v>210.48681668139534</v>
      </c>
      <c r="G20" s="15">
        <f t="shared" si="5"/>
        <v>14.34749171612178</v>
      </c>
      <c r="H20" s="15">
        <f t="shared" si="6"/>
        <v>3.7338668231137353</v>
      </c>
      <c r="I20" s="15">
        <f t="shared" si="7"/>
        <v>3.4971179458324007</v>
      </c>
    </row>
    <row r="21" spans="1:9" x14ac:dyDescent="0.2">
      <c r="A21" s="2" t="s">
        <v>23</v>
      </c>
      <c r="B21" s="15">
        <f t="shared" si="0"/>
        <v>114.3487657062346</v>
      </c>
      <c r="C21" s="15">
        <f t="shared" si="1"/>
        <v>94.368602146511634</v>
      </c>
      <c r="D21" s="15">
        <f t="shared" si="2"/>
        <v>21.172469555819887</v>
      </c>
      <c r="E21" s="15">
        <f t="shared" si="3"/>
        <v>49.955488547610663</v>
      </c>
      <c r="F21" s="15">
        <f t="shared" ref="F21" si="22">F51/4.3</f>
        <v>54.252494232558135</v>
      </c>
      <c r="G21" s="15">
        <f t="shared" si="5"/>
        <v>-7.9203836537505055</v>
      </c>
      <c r="H21" s="15">
        <f t="shared" si="6"/>
        <v>0.76287740846976182</v>
      </c>
      <c r="I21" s="15">
        <f t="shared" si="7"/>
        <v>0.65270443737760431</v>
      </c>
    </row>
    <row r="22" spans="1:9" x14ac:dyDescent="0.2">
      <c r="A22" s="21" t="s">
        <v>33</v>
      </c>
      <c r="B22" s="15">
        <f t="shared" si="0"/>
        <v>116.13724264647176</v>
      </c>
      <c r="C22" s="15">
        <f t="shared" si="1"/>
        <v>110.79597331162792</v>
      </c>
      <c r="D22" s="15">
        <f t="shared" ref="D22" si="23">B22*100/C22-100</f>
        <v>4.8208153917478995</v>
      </c>
      <c r="E22" s="15">
        <f t="shared" si="3"/>
        <v>47.227442900082195</v>
      </c>
      <c r="F22" s="15">
        <f t="shared" ref="F22" si="24">F52/4.3</f>
        <v>42.175566939534882</v>
      </c>
      <c r="G22" s="15">
        <f t="shared" ref="G22" si="25">E22*100/F22-100</f>
        <v>11.978205219600127</v>
      </c>
      <c r="H22" s="15">
        <f t="shared" ref="H22" si="26">B22*100/$B$5</f>
        <v>0.77480922640281424</v>
      </c>
      <c r="I22" s="15">
        <f t="shared" ref="I22" si="27">C22*100/$C$5</f>
        <v>0.76632504645766208</v>
      </c>
    </row>
    <row r="23" spans="1:9" x14ac:dyDescent="0.2">
      <c r="A23" s="2" t="s">
        <v>24</v>
      </c>
      <c r="B23" s="15">
        <f t="shared" si="0"/>
        <v>221.03634675355173</v>
      </c>
      <c r="C23" s="15">
        <f t="shared" si="1"/>
        <v>174.19377340930234</v>
      </c>
      <c r="D23" s="15">
        <f t="shared" si="2"/>
        <v>26.891072182117327</v>
      </c>
      <c r="E23" s="15">
        <f t="shared" si="3"/>
        <v>40.432864900786669</v>
      </c>
      <c r="F23" s="15">
        <f t="shared" ref="F23" si="28">F53/4.3</f>
        <v>29.659587776744189</v>
      </c>
      <c r="G23" s="15">
        <f t="shared" si="5"/>
        <v>36.323084478233056</v>
      </c>
      <c r="H23" s="15">
        <f t="shared" si="6"/>
        <v>1.4746432490768842</v>
      </c>
      <c r="I23" s="15">
        <f t="shared" si="7"/>
        <v>1.2048186184985619</v>
      </c>
    </row>
    <row r="24" spans="1:9" x14ac:dyDescent="0.2">
      <c r="A24" s="2" t="s">
        <v>25</v>
      </c>
      <c r="B24" s="15">
        <f t="shared" si="0"/>
        <v>303.70916709874376</v>
      </c>
      <c r="C24" s="15">
        <f t="shared" si="1"/>
        <v>266.23558580000002</v>
      </c>
      <c r="D24" s="15">
        <f t="shared" si="2"/>
        <v>14.075346534213651</v>
      </c>
      <c r="E24" s="15">
        <f t="shared" si="3"/>
        <v>132.55817152988143</v>
      </c>
      <c r="F24" s="15">
        <f t="shared" ref="F24" si="29">F54/4.3</f>
        <v>118.73191820465117</v>
      </c>
      <c r="G24" s="15">
        <f t="shared" si="5"/>
        <v>11.644933842809465</v>
      </c>
      <c r="H24" s="15">
        <f t="shared" si="6"/>
        <v>2.0261946938721258</v>
      </c>
      <c r="I24" s="15">
        <f t="shared" si="7"/>
        <v>1.8414297158889248</v>
      </c>
    </row>
    <row r="25" spans="1:9" x14ac:dyDescent="0.2">
      <c r="A25" s="3" t="s">
        <v>26</v>
      </c>
      <c r="B25" s="15">
        <f t="shared" si="0"/>
        <v>806.07158802629885</v>
      </c>
      <c r="C25" s="15">
        <f t="shared" si="1"/>
        <v>646.69446866976762</v>
      </c>
      <c r="D25" s="15">
        <f t="shared" si="2"/>
        <v>24.644886739848801</v>
      </c>
      <c r="E25" s="15">
        <f t="shared" si="3"/>
        <v>311.74223514852622</v>
      </c>
      <c r="F25" s="15">
        <f t="shared" ref="F25" si="30">F55/4.3</f>
        <v>269.89985104418651</v>
      </c>
      <c r="G25" s="15">
        <f t="shared" si="5"/>
        <v>15.502929676493054</v>
      </c>
      <c r="H25" s="15">
        <f t="shared" si="6"/>
        <v>5.3777039071360999</v>
      </c>
      <c r="I25" s="15">
        <f t="shared" si="7"/>
        <v>4.4728897083055124</v>
      </c>
    </row>
    <row r="27" spans="1:9" x14ac:dyDescent="0.2">
      <c r="A27" s="18" t="s">
        <v>27</v>
      </c>
      <c r="B27" s="16"/>
      <c r="D27" s="18" t="s">
        <v>28</v>
      </c>
      <c r="E27" s="16"/>
      <c r="F27" s="16"/>
    </row>
    <row r="28" spans="1:9" x14ac:dyDescent="0.2">
      <c r="A28" s="5" t="s">
        <v>35</v>
      </c>
      <c r="D28" s="5" t="s">
        <v>29</v>
      </c>
    </row>
    <row r="29" spans="1:9" x14ac:dyDescent="0.2">
      <c r="A29" s="5" t="s">
        <v>34</v>
      </c>
      <c r="D29" s="6" t="s">
        <v>30</v>
      </c>
    </row>
    <row r="31" spans="1:9" x14ac:dyDescent="0.2">
      <c r="A31" s="1" t="s">
        <v>36</v>
      </c>
      <c r="D31" s="22" t="s">
        <v>31</v>
      </c>
      <c r="E31" s="23"/>
      <c r="F31" s="23"/>
      <c r="G31" s="23"/>
      <c r="H31" s="23"/>
      <c r="I31" s="23"/>
    </row>
    <row r="32" spans="1:9" x14ac:dyDescent="0.2">
      <c r="A32" s="30" t="s">
        <v>0</v>
      </c>
      <c r="B32" s="31" t="s">
        <v>1</v>
      </c>
      <c r="C32" s="31"/>
      <c r="D32" s="31"/>
      <c r="E32" s="32" t="s">
        <v>2</v>
      </c>
      <c r="F32" s="32"/>
      <c r="G32" s="32"/>
      <c r="H32" s="33" t="s">
        <v>3</v>
      </c>
      <c r="I32" s="33"/>
    </row>
    <row r="33" spans="1:9" x14ac:dyDescent="0.2">
      <c r="A33" s="30"/>
      <c r="B33" s="14">
        <v>2019</v>
      </c>
      <c r="C33" s="14">
        <v>2018</v>
      </c>
      <c r="D33" s="14" t="s">
        <v>4</v>
      </c>
      <c r="E33" s="14">
        <v>2019</v>
      </c>
      <c r="F33" s="14">
        <v>2018</v>
      </c>
      <c r="G33" s="14" t="s">
        <v>4</v>
      </c>
      <c r="H33" s="14">
        <v>2019</v>
      </c>
      <c r="I33" s="14">
        <v>2018</v>
      </c>
    </row>
    <row r="34" spans="1:9" x14ac:dyDescent="0.2">
      <c r="A34" s="30"/>
      <c r="B34" s="11" t="s">
        <v>32</v>
      </c>
      <c r="C34" s="11" t="s">
        <v>32</v>
      </c>
      <c r="D34" s="11" t="s">
        <v>6</v>
      </c>
      <c r="E34" s="11" t="s">
        <v>32</v>
      </c>
      <c r="F34" s="11" t="s">
        <v>32</v>
      </c>
      <c r="G34" s="11" t="s">
        <v>6</v>
      </c>
      <c r="H34" s="11" t="s">
        <v>6</v>
      </c>
      <c r="I34" s="11" t="s">
        <v>6</v>
      </c>
    </row>
    <row r="35" spans="1:9" x14ac:dyDescent="0.2">
      <c r="A35" s="7" t="s">
        <v>7</v>
      </c>
      <c r="B35" s="19">
        <v>63831.254321290005</v>
      </c>
      <c r="C35" s="19">
        <v>62169.791714660001</v>
      </c>
      <c r="D35" s="19">
        <f>B35*100/C35-100</f>
        <v>2.6724596637794775</v>
      </c>
      <c r="E35" s="19">
        <v>40868.589652390001</v>
      </c>
      <c r="F35" s="19">
        <v>41675.335323699997</v>
      </c>
      <c r="G35" s="19">
        <f>E35*100/F35-100</f>
        <v>-1.935786875003771</v>
      </c>
      <c r="H35" s="19">
        <f>B35*100/$B$35</f>
        <v>100</v>
      </c>
      <c r="I35" s="19">
        <f>C35*100/$C$35</f>
        <v>100</v>
      </c>
    </row>
    <row r="36" spans="1:9" x14ac:dyDescent="0.2">
      <c r="A36" s="8" t="s">
        <v>8</v>
      </c>
      <c r="B36" s="19">
        <v>21266.390399790002</v>
      </c>
      <c r="C36" s="19">
        <v>21704.794656279999</v>
      </c>
      <c r="D36" s="19">
        <f t="shared" ref="D36:D55" si="31">B36*100/C36-100</f>
        <v>-2.0198498231963242</v>
      </c>
      <c r="E36" s="19">
        <v>18565.696128529999</v>
      </c>
      <c r="F36" s="19">
        <v>21486.785214109997</v>
      </c>
      <c r="G36" s="19">
        <f t="shared" ref="G36:G55" si="32">E36*100/F36-100</f>
        <v>-13.594816797730033</v>
      </c>
      <c r="H36" s="19">
        <f t="shared" ref="H36:H55" si="33">B36*100/$B$35</f>
        <v>33.316579199191608</v>
      </c>
      <c r="I36" s="19">
        <f t="shared" ref="I36:I55" si="34">C36*100/$C$35</f>
        <v>34.912123810705772</v>
      </c>
    </row>
    <row r="37" spans="1:9" x14ac:dyDescent="0.2">
      <c r="A37" s="2" t="s">
        <v>9</v>
      </c>
      <c r="B37" s="15">
        <v>7860.7423619799993</v>
      </c>
      <c r="C37" s="15">
        <v>7554.4343508299999</v>
      </c>
      <c r="D37" s="20">
        <f t="shared" si="31"/>
        <v>4.0546783111080344</v>
      </c>
      <c r="E37" s="15">
        <v>5803.6076816800005</v>
      </c>
      <c r="F37" s="15">
        <v>5750.6816960400001</v>
      </c>
      <c r="G37" s="20">
        <f t="shared" si="32"/>
        <v>0.92034281216513136</v>
      </c>
      <c r="H37" s="20">
        <f t="shared" si="33"/>
        <v>12.314879984049069</v>
      </c>
      <c r="I37" s="20">
        <f t="shared" si="34"/>
        <v>12.151294290163465</v>
      </c>
    </row>
    <row r="38" spans="1:9" x14ac:dyDescent="0.2">
      <c r="A38" s="2" t="s">
        <v>10</v>
      </c>
      <c r="B38" s="15">
        <v>6830.1164646899997</v>
      </c>
      <c r="C38" s="15">
        <v>7988.3692456799999</v>
      </c>
      <c r="D38" s="20">
        <f t="shared" si="31"/>
        <v>-14.499239398784255</v>
      </c>
      <c r="E38" s="15">
        <v>9891.0503953099997</v>
      </c>
      <c r="F38" s="15">
        <v>13036.79706192</v>
      </c>
      <c r="G38" s="20">
        <f t="shared" si="32"/>
        <v>-24.12975097847162</v>
      </c>
      <c r="H38" s="20">
        <f t="shared" si="33"/>
        <v>10.700269855752955</v>
      </c>
      <c r="I38" s="20">
        <f t="shared" si="34"/>
        <v>12.84927780093607</v>
      </c>
    </row>
    <row r="39" spans="1:9" x14ac:dyDescent="0.2">
      <c r="A39" s="2" t="s">
        <v>11</v>
      </c>
      <c r="B39" s="15">
        <v>6320.7877874599999</v>
      </c>
      <c r="C39" s="15">
        <v>5910.7203636499999</v>
      </c>
      <c r="D39" s="20">
        <f t="shared" si="31"/>
        <v>6.9376894622159853</v>
      </c>
      <c r="E39" s="15">
        <v>2665.5467412600001</v>
      </c>
      <c r="F39" s="15">
        <v>2490.6609570200003</v>
      </c>
      <c r="G39" s="20">
        <f t="shared" si="32"/>
        <v>7.0216616094245694</v>
      </c>
      <c r="H39" s="20">
        <f t="shared" si="33"/>
        <v>9.9023399346733374</v>
      </c>
      <c r="I39" s="20">
        <f t="shared" si="34"/>
        <v>9.5073832493735324</v>
      </c>
    </row>
    <row r="40" spans="1:9" x14ac:dyDescent="0.2">
      <c r="A40" s="3" t="s">
        <v>12</v>
      </c>
      <c r="B40" s="15">
        <v>254.74378566000269</v>
      </c>
      <c r="C40" s="15">
        <v>251.27069611999832</v>
      </c>
      <c r="D40" s="20">
        <f t="shared" si="31"/>
        <v>1.3822103387438887</v>
      </c>
      <c r="E40" s="15">
        <v>205.49131027999738</v>
      </c>
      <c r="F40" s="15">
        <v>208.64549912999746</v>
      </c>
      <c r="G40" s="20">
        <f t="shared" si="32"/>
        <v>-1.5117454549234566</v>
      </c>
      <c r="H40" s="20">
        <f t="shared" si="33"/>
        <v>0.39908942471624992</v>
      </c>
      <c r="I40" s="20">
        <f t="shared" si="34"/>
        <v>0.4041684702327018</v>
      </c>
    </row>
    <row r="41" spans="1:9" x14ac:dyDescent="0.2">
      <c r="A41" s="9" t="s">
        <v>13</v>
      </c>
      <c r="B41" s="19">
        <v>42564.8639215</v>
      </c>
      <c r="C41" s="19">
        <v>40464.997058380002</v>
      </c>
      <c r="D41" s="19">
        <f t="shared" si="31"/>
        <v>5.1893414451271553</v>
      </c>
      <c r="E41" s="19">
        <v>22302.893523859999</v>
      </c>
      <c r="F41" s="19">
        <v>20188.55010959</v>
      </c>
      <c r="G41" s="19">
        <f t="shared" si="32"/>
        <v>10.472982967041517</v>
      </c>
      <c r="H41" s="19">
        <f t="shared" si="33"/>
        <v>66.683420800808378</v>
      </c>
      <c r="I41" s="19">
        <f t="shared" si="34"/>
        <v>65.087876189294235</v>
      </c>
    </row>
    <row r="42" spans="1:9" x14ac:dyDescent="0.2">
      <c r="A42" s="2" t="s">
        <v>14</v>
      </c>
      <c r="B42" s="15">
        <v>1686.3298498800002</v>
      </c>
      <c r="C42" s="15">
        <v>1540.77846361</v>
      </c>
      <c r="D42" s="20">
        <f t="shared" si="31"/>
        <v>9.4466134949068135</v>
      </c>
      <c r="E42" s="15">
        <v>358.69463273000002</v>
      </c>
      <c r="F42" s="15">
        <v>327.86603710000003</v>
      </c>
      <c r="G42" s="20">
        <f t="shared" si="32"/>
        <v>9.4028024075568339</v>
      </c>
      <c r="H42" s="20">
        <f t="shared" si="33"/>
        <v>2.6418560434234624</v>
      </c>
      <c r="I42" s="20">
        <f t="shared" si="34"/>
        <v>2.4783394332117017</v>
      </c>
    </row>
    <row r="43" spans="1:9" x14ac:dyDescent="0.2">
      <c r="A43" s="2" t="s">
        <v>15</v>
      </c>
      <c r="B43" s="15">
        <v>1017.78379074</v>
      </c>
      <c r="C43" s="15">
        <v>921.27625833999991</v>
      </c>
      <c r="D43" s="20">
        <f t="shared" si="31"/>
        <v>10.47541728405028</v>
      </c>
      <c r="E43" s="15">
        <v>311.40088459999998</v>
      </c>
      <c r="F43" s="15">
        <v>272.61428051000001</v>
      </c>
      <c r="G43" s="20">
        <f t="shared" si="32"/>
        <v>14.227649416398492</v>
      </c>
      <c r="H43" s="20">
        <f t="shared" si="33"/>
        <v>1.5944912904531985</v>
      </c>
      <c r="I43" s="20">
        <f t="shared" si="34"/>
        <v>1.4818712318811864</v>
      </c>
    </row>
    <row r="44" spans="1:9" x14ac:dyDescent="0.2">
      <c r="A44" s="10" t="s">
        <v>16</v>
      </c>
      <c r="B44" s="19">
        <v>7235.4996891499995</v>
      </c>
      <c r="C44" s="19">
        <v>6789.0682670999995</v>
      </c>
      <c r="D44" s="19">
        <f t="shared" si="31"/>
        <v>6.5757391807859449</v>
      </c>
      <c r="E44" s="19">
        <v>3133.5915594899998</v>
      </c>
      <c r="F44" s="19">
        <v>2550.1116572800001</v>
      </c>
      <c r="G44" s="19">
        <f t="shared" si="32"/>
        <v>22.880562917482251</v>
      </c>
      <c r="H44" s="19">
        <f t="shared" si="33"/>
        <v>11.335355643695539</v>
      </c>
      <c r="I44" s="19">
        <f t="shared" si="34"/>
        <v>10.920204298350733</v>
      </c>
    </row>
    <row r="45" spans="1:9" x14ac:dyDescent="0.2">
      <c r="A45" s="4" t="s">
        <v>17</v>
      </c>
      <c r="B45" s="15">
        <v>3547.07908516</v>
      </c>
      <c r="C45" s="15">
        <v>3302.7841495599996</v>
      </c>
      <c r="D45" s="20">
        <f t="shared" si="31"/>
        <v>7.3966364296784519</v>
      </c>
      <c r="E45" s="15">
        <v>1671.7730743299999</v>
      </c>
      <c r="F45" s="15">
        <v>1315.8999147500001</v>
      </c>
      <c r="G45" s="20">
        <f t="shared" si="32"/>
        <v>27.044090176691739</v>
      </c>
      <c r="H45" s="20">
        <f t="shared" si="33"/>
        <v>5.5569628434779519</v>
      </c>
      <c r="I45" s="20">
        <f t="shared" si="34"/>
        <v>5.3125224622253056</v>
      </c>
    </row>
    <row r="46" spans="1:9" x14ac:dyDescent="0.2">
      <c r="A46" s="4" t="s">
        <v>18</v>
      </c>
      <c r="B46" s="15">
        <v>3688.42060399</v>
      </c>
      <c r="C46" s="15">
        <v>3486.2841175399999</v>
      </c>
      <c r="D46" s="20">
        <f t="shared" si="31"/>
        <v>5.7980497181231527</v>
      </c>
      <c r="E46" s="15">
        <v>1461.8184851599999</v>
      </c>
      <c r="F46" s="15">
        <v>1234.21174253</v>
      </c>
      <c r="G46" s="20">
        <f t="shared" si="32"/>
        <v>18.441466304917085</v>
      </c>
      <c r="H46" s="20">
        <f t="shared" si="33"/>
        <v>5.7783928002175884</v>
      </c>
      <c r="I46" s="20">
        <f t="shared" si="34"/>
        <v>5.6076818361254279</v>
      </c>
    </row>
    <row r="47" spans="1:9" x14ac:dyDescent="0.2">
      <c r="A47" s="10" t="s">
        <v>19</v>
      </c>
      <c r="B47" s="19">
        <v>23593.067268930001</v>
      </c>
      <c r="C47" s="19">
        <v>23482.882992040002</v>
      </c>
      <c r="D47" s="19">
        <f t="shared" si="31"/>
        <v>0.46921102884748223</v>
      </c>
      <c r="E47" s="19">
        <v>14996.153282200001</v>
      </c>
      <c r="F47" s="19">
        <v>13919.57132472</v>
      </c>
      <c r="G47" s="19">
        <f t="shared" si="32"/>
        <v>7.7343039693189439</v>
      </c>
      <c r="H47" s="19">
        <f t="shared" si="33"/>
        <v>36.961622515164755</v>
      </c>
      <c r="I47" s="19">
        <f t="shared" si="34"/>
        <v>37.77217575348994</v>
      </c>
    </row>
    <row r="48" spans="1:9" x14ac:dyDescent="0.2">
      <c r="A48" s="4" t="s">
        <v>20</v>
      </c>
      <c r="B48" s="15">
        <v>8668.73097547</v>
      </c>
      <c r="C48" s="15">
        <v>8302.7005855900006</v>
      </c>
      <c r="D48" s="20">
        <f t="shared" si="31"/>
        <v>4.4085702730901204</v>
      </c>
      <c r="E48" s="15">
        <v>5544.8640172100004</v>
      </c>
      <c r="F48" s="15">
        <v>4961.3394122500004</v>
      </c>
      <c r="G48" s="20">
        <f t="shared" si="32"/>
        <v>11.761432880790721</v>
      </c>
      <c r="H48" s="20">
        <f t="shared" si="33"/>
        <v>13.580699717784912</v>
      </c>
      <c r="I48" s="20">
        <f t="shared" si="34"/>
        <v>13.354879205156118</v>
      </c>
    </row>
    <row r="49" spans="1:9" x14ac:dyDescent="0.2">
      <c r="A49" s="4" t="s">
        <v>21</v>
      </c>
      <c r="B49" s="15">
        <v>14924.336293460001</v>
      </c>
      <c r="C49" s="15">
        <v>15180.18240645</v>
      </c>
      <c r="D49" s="20">
        <f t="shared" si="31"/>
        <v>-1.6853955119886592</v>
      </c>
      <c r="E49" s="15">
        <v>9451.2892649900004</v>
      </c>
      <c r="F49" s="15">
        <v>8958.2319124700007</v>
      </c>
      <c r="G49" s="20">
        <f t="shared" si="32"/>
        <v>5.5039583406370269</v>
      </c>
      <c r="H49" s="20">
        <f t="shared" si="33"/>
        <v>23.380922797379842</v>
      </c>
      <c r="I49" s="20">
        <f t="shared" si="34"/>
        <v>24.417296548333816</v>
      </c>
    </row>
    <row r="50" spans="1:9" x14ac:dyDescent="0.2">
      <c r="A50" s="2" t="s">
        <v>22</v>
      </c>
      <c r="B50" s="15">
        <v>2383.3740278800001</v>
      </c>
      <c r="C50" s="15">
        <v>2174.1509429399998</v>
      </c>
      <c r="D50" s="20">
        <f t="shared" si="31"/>
        <v>9.6232088033905256</v>
      </c>
      <c r="E50" s="15">
        <v>1024.96301425</v>
      </c>
      <c r="F50" s="15">
        <v>905.09331172999998</v>
      </c>
      <c r="G50" s="20">
        <f t="shared" si="32"/>
        <v>13.243905458861519</v>
      </c>
      <c r="H50" s="20">
        <f t="shared" si="33"/>
        <v>3.7338668231137353</v>
      </c>
      <c r="I50" s="20">
        <f t="shared" si="34"/>
        <v>3.4971179458324007</v>
      </c>
    </row>
    <row r="51" spans="1:9" x14ac:dyDescent="0.2">
      <c r="A51" s="2" t="s">
        <v>23</v>
      </c>
      <c r="B51" s="15">
        <v>486.95421876</v>
      </c>
      <c r="C51" s="15">
        <v>405.78498923000001</v>
      </c>
      <c r="D51" s="20">
        <f t="shared" si="31"/>
        <v>20.003014326385809</v>
      </c>
      <c r="E51" s="15">
        <v>212.73544798</v>
      </c>
      <c r="F51" s="15">
        <v>233.28572519999997</v>
      </c>
      <c r="G51" s="20">
        <f t="shared" si="32"/>
        <v>-8.8090590208131516</v>
      </c>
      <c r="H51" s="20">
        <f t="shared" si="33"/>
        <v>0.76287740846976171</v>
      </c>
      <c r="I51" s="20">
        <f t="shared" si="34"/>
        <v>0.65270443737760431</v>
      </c>
    </row>
    <row r="52" spans="1:9" x14ac:dyDescent="0.2">
      <c r="A52" s="21" t="s">
        <v>33</v>
      </c>
      <c r="B52" s="15">
        <v>494.57044780999996</v>
      </c>
      <c r="C52" s="15">
        <v>476.42268524000002</v>
      </c>
      <c r="D52" s="20">
        <f t="shared" si="31"/>
        <v>3.8091726385484606</v>
      </c>
      <c r="E52" s="15">
        <v>201.11806559000001</v>
      </c>
      <c r="F52" s="15">
        <v>181.35493783999999</v>
      </c>
      <c r="G52" s="20">
        <f t="shared" ref="G52" si="35">E52*100/F52-100</f>
        <v>10.897485332015606</v>
      </c>
      <c r="H52" s="20">
        <f t="shared" ref="H52" si="36">B52*100/$B$35</f>
        <v>0.77480922640281413</v>
      </c>
      <c r="I52" s="20">
        <f t="shared" ref="I52" si="37">C52*100/$C$35</f>
        <v>0.76632504645766208</v>
      </c>
    </row>
    <row r="53" spans="1:9" x14ac:dyDescent="0.2">
      <c r="A53" s="2" t="s">
        <v>24</v>
      </c>
      <c r="B53" s="15">
        <v>941.28328264999993</v>
      </c>
      <c r="C53" s="15">
        <v>749.03322565999997</v>
      </c>
      <c r="D53" s="20">
        <f t="shared" si="31"/>
        <v>25.666425787801543</v>
      </c>
      <c r="E53" s="15">
        <v>172.18335518000001</v>
      </c>
      <c r="F53" s="15">
        <v>127.53622744</v>
      </c>
      <c r="G53" s="20">
        <f t="shared" si="32"/>
        <v>35.007408197803585</v>
      </c>
      <c r="H53" s="20">
        <f t="shared" si="33"/>
        <v>1.4746432490768842</v>
      </c>
      <c r="I53" s="20">
        <f t="shared" si="34"/>
        <v>1.2048186184985619</v>
      </c>
    </row>
    <row r="54" spans="1:9" x14ac:dyDescent="0.2">
      <c r="A54" s="2" t="s">
        <v>25</v>
      </c>
      <c r="B54" s="15">
        <v>1293.3454880900001</v>
      </c>
      <c r="C54" s="15">
        <v>1144.8130189400001</v>
      </c>
      <c r="D54" s="20">
        <f t="shared" si="31"/>
        <v>12.974386794406698</v>
      </c>
      <c r="E54" s="15">
        <v>564.49897346</v>
      </c>
      <c r="F54" s="15">
        <v>510.54724828000002</v>
      </c>
      <c r="G54" s="20">
        <f t="shared" si="32"/>
        <v>10.56743041153581</v>
      </c>
      <c r="H54" s="20">
        <f t="shared" si="33"/>
        <v>2.0261946938721258</v>
      </c>
      <c r="I54" s="20">
        <f t="shared" si="34"/>
        <v>1.8414297158889252</v>
      </c>
    </row>
    <row r="55" spans="1:9" x14ac:dyDescent="0.2">
      <c r="A55" s="3" t="s">
        <v>26</v>
      </c>
      <c r="B55" s="15">
        <v>3432.6558576099933</v>
      </c>
      <c r="C55" s="15">
        <v>2780.7862152800008</v>
      </c>
      <c r="D55" s="20">
        <f t="shared" si="31"/>
        <v>23.44191864689445</v>
      </c>
      <c r="E55" s="15">
        <v>1327.5543083799989</v>
      </c>
      <c r="F55" s="15">
        <v>1160.5693594900019</v>
      </c>
      <c r="G55" s="20">
        <f t="shared" si="32"/>
        <v>14.388192099382707</v>
      </c>
      <c r="H55" s="20">
        <f t="shared" si="33"/>
        <v>5.3777039071361008</v>
      </c>
      <c r="I55" s="20">
        <f t="shared" si="34"/>
        <v>4.4728897083055132</v>
      </c>
    </row>
    <row r="56" spans="1:9" x14ac:dyDescent="0.2">
      <c r="B56" s="17"/>
      <c r="C56" s="17"/>
      <c r="D56" s="17"/>
      <c r="E56" s="17"/>
      <c r="F56" s="17"/>
      <c r="G56" s="17"/>
      <c r="H56" s="17"/>
      <c r="I56" s="17"/>
    </row>
    <row r="58" spans="1:9" x14ac:dyDescent="0.2">
      <c r="B58" s="29"/>
      <c r="C58" s="29"/>
      <c r="D58" s="29"/>
      <c r="E58" s="29"/>
      <c r="F58" s="29"/>
    </row>
    <row r="59" spans="1:9" x14ac:dyDescent="0.2">
      <c r="B59" s="29"/>
      <c r="C59" s="29"/>
      <c r="D59" s="29"/>
      <c r="E59" s="29"/>
      <c r="F59" s="29"/>
    </row>
    <row r="62" spans="1:9" x14ac:dyDescent="0.2">
      <c r="B62" s="16"/>
      <c r="C62" s="16"/>
      <c r="E62" s="16"/>
      <c r="F62" s="16"/>
    </row>
    <row r="65" spans="2:6" x14ac:dyDescent="0.2">
      <c r="B65" s="16"/>
      <c r="C65" s="16"/>
      <c r="E65" s="16"/>
      <c r="F65" s="16"/>
    </row>
    <row r="68" spans="2:6" x14ac:dyDescent="0.2">
      <c r="B68" s="16"/>
      <c r="C68" s="16"/>
      <c r="E68" s="16"/>
      <c r="F68" s="16"/>
    </row>
    <row r="70" spans="2:6" x14ac:dyDescent="0.2">
      <c r="B70" s="16"/>
      <c r="C70" s="16"/>
      <c r="E70" s="16"/>
      <c r="F70" s="16"/>
    </row>
  </sheetData>
  <mergeCells count="8">
    <mergeCell ref="A32:A34"/>
    <mergeCell ref="B32:D32"/>
    <mergeCell ref="E32:G32"/>
    <mergeCell ref="H32:I32"/>
    <mergeCell ref="A2:A4"/>
    <mergeCell ref="B2:D2"/>
    <mergeCell ref="E2:G2"/>
    <mergeCell ref="H2:I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2012-06-27T10:33:47Z</dcterms:created>
  <dcterms:modified xsi:type="dcterms:W3CDTF">2020-03-28T16:04:09Z</dcterms:modified>
</cp:coreProperties>
</file>