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_Poland FY2017\"/>
    </mc:Choice>
  </mc:AlternateContent>
  <xr:revisionPtr revIDLastSave="0" documentId="13_ncr:1_{A1FF5A9A-22C8-4904-8A1F-560F1C919225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1" l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5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22" i="1" l="1"/>
  <c r="H52" i="1"/>
  <c r="I52" i="1"/>
  <c r="J52" i="1"/>
  <c r="I22" i="1"/>
  <c r="J22" i="1" l="1"/>
  <c r="H22" i="1"/>
  <c r="H36" i="1"/>
  <c r="I36" i="1"/>
  <c r="J36" i="1"/>
  <c r="H37" i="1"/>
  <c r="I37" i="1"/>
  <c r="J37" i="1"/>
  <c r="H38" i="1"/>
  <c r="I38" i="1"/>
  <c r="J38" i="1"/>
  <c r="H39" i="1"/>
  <c r="I39" i="1"/>
  <c r="J39" i="1"/>
  <c r="H40" i="1"/>
  <c r="I40" i="1"/>
  <c r="J40" i="1"/>
  <c r="H41" i="1"/>
  <c r="I41" i="1"/>
  <c r="J41" i="1"/>
  <c r="H42" i="1"/>
  <c r="I42" i="1"/>
  <c r="J42" i="1"/>
  <c r="H43" i="1"/>
  <c r="I43" i="1"/>
  <c r="J43" i="1"/>
  <c r="H44" i="1"/>
  <c r="I44" i="1"/>
  <c r="J44" i="1"/>
  <c r="H45" i="1"/>
  <c r="I45" i="1"/>
  <c r="J45" i="1"/>
  <c r="H46" i="1"/>
  <c r="I46" i="1"/>
  <c r="J46" i="1"/>
  <c r="H47" i="1"/>
  <c r="I47" i="1"/>
  <c r="J47" i="1"/>
  <c r="H48" i="1"/>
  <c r="I48" i="1"/>
  <c r="J48" i="1"/>
  <c r="H49" i="1"/>
  <c r="I49" i="1"/>
  <c r="J49" i="1"/>
  <c r="H50" i="1"/>
  <c r="I50" i="1"/>
  <c r="J50" i="1"/>
  <c r="H51" i="1"/>
  <c r="I51" i="1"/>
  <c r="J51" i="1"/>
  <c r="H53" i="1"/>
  <c r="I53" i="1"/>
  <c r="J53" i="1"/>
  <c r="H54" i="1"/>
  <c r="I54" i="1"/>
  <c r="J54" i="1"/>
  <c r="H55" i="1"/>
  <c r="I55" i="1"/>
  <c r="J55" i="1"/>
  <c r="J35" i="1"/>
  <c r="I35" i="1"/>
  <c r="H35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3" i="1"/>
  <c r="H24" i="1"/>
  <c r="H2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3" i="1"/>
  <c r="J24" i="1"/>
  <c r="J2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3" i="1"/>
  <c r="I24" i="1"/>
  <c r="I25" i="1"/>
  <c r="J5" i="1"/>
  <c r="H5" i="1"/>
  <c r="E5" i="1"/>
  <c r="E25" i="1" l="1"/>
  <c r="E24" i="1"/>
  <c r="E23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I5" i="1"/>
</calcChain>
</file>

<file path=xl/sharedStrings.xml><?xml version="1.0" encoding="utf-8"?>
<sst xmlns="http://schemas.openxmlformats.org/spreadsheetml/2006/main" count="79" uniqueCount="37">
  <si>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</si>
  <si>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</si>
  <si>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</si>
  <si>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</si>
  <si>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</si>
  <si>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</si>
  <si>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</si>
  <si>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</si>
  <si>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</si>
  <si>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</si>
  <si>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Unit-linked</t>
  </si>
  <si>
    <t>Accident and sickness</t>
  </si>
  <si>
    <t>Other life insurance (reinsurance accepted included)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</si>
  <si>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</si>
  <si>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</si>
  <si>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</si>
  <si>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</si>
  <si>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</si>
  <si>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</si>
  <si>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</si>
  <si>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</si>
  <si>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</si>
  <si>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</si>
  <si>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</si>
  <si>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Financial loss</t>
  </si>
  <si>
    <t>Travel</t>
  </si>
  <si>
    <t>Other non-life insurance (reinsurance accepted included)</t>
  </si>
  <si>
    <t>Exchange rate for calculations:</t>
  </si>
  <si>
    <t>Sources:</t>
  </si>
  <si>
    <t>The Polish Financial Supervision Authority (KNF)</t>
  </si>
  <si>
    <t>National Bank of Poland</t>
  </si>
  <si>
    <t>IN LOCAL CURRENCY - PLN</t>
  </si>
  <si>
    <t>PLN m</t>
  </si>
  <si>
    <t>Shuretyship</t>
  </si>
  <si>
    <t>1 EUR = 4.1709 Zlots - PLN (December 31st, 2017)</t>
  </si>
  <si>
    <t>1 EUR = 4.3000 Zlots - PLN (December 31st, 2018)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</si>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</sst>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_-;\-* #,##0_-;_-* &quot;-&quot;??_-;_-@_-"/>
    <numFmt numFmtId="166" formatCode="_-* #,##0\ _R_O_N_-;\-* #,##0\ _R_O_N_-;_-* &quot;-&quot;??\ _R_O_N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2" fillId="0" borderId="0" xfId="0" applyFont="1"/>
    <xf numFmtId="0" fontId="4" fillId="0" borderId="3" xfId="0" applyFont="1" applyBorder="1"/>
    <xf numFmtId="0" fontId="5" fillId="0" borderId="3" xfId="0" applyFont="1" applyBorder="1"/>
    <xf numFmtId="0" fontId="4" fillId="0" borderId="3" xfId="0" applyFont="1" applyBorder="1" applyAlignment="1">
      <alignment horizontal="left" indent="3"/>
    </xf>
    <xf numFmtId="0" fontId="4" fillId="0" borderId="0" xfId="0" applyFont="1"/>
    <xf numFmtId="0" fontId="7" fillId="0" borderId="0" xfId="2" applyFont="1"/>
    <xf numFmtId="0" fontId="3" fillId="7" borderId="3" xfId="0" applyFont="1" applyFill="1" applyBorder="1" applyAlignment="1">
      <alignment horizontal="left" vertical="center"/>
    </xf>
    <xf numFmtId="165" fontId="3" fillId="7" borderId="3" xfId="0" applyNumberFormat="1" applyFont="1" applyFill="1" applyBorder="1" applyAlignment="1">
      <alignment horizontal="left"/>
    </xf>
    <xf numFmtId="165" fontId="3" fillId="7" borderId="3" xfId="0" applyNumberFormat="1" applyFont="1" applyFill="1" applyBorder="1"/>
    <xf numFmtId="0" fontId="2" fillId="7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3" fillId="2" borderId="3" xfId="0" applyFont="1" applyFill="1" applyBorder="1" applyAlignment="1">
      <alignment horizontal="center" vertical="center" wrapText="1"/>
    </xf>
    <xf numFmtId="164" fontId="4" fillId="0" borderId="3" xfId="1" applyFont="1" applyBorder="1"/>
    <xf numFmtId="3" fontId="4" fillId="0" borderId="0" xfId="0" applyNumberFormat="1" applyFont="1"/>
    <xf numFmtId="164" fontId="4" fillId="0" borderId="0" xfId="1" applyFont="1"/>
    <xf numFmtId="0" fontId="10" fillId="0" borderId="0" xfId="2" applyFont="1"/>
    <xf numFmtId="164" fontId="8" fillId="0" borderId="3" xfId="1" applyFont="1" applyBorder="1"/>
    <xf numFmtId="164" fontId="9" fillId="0" borderId="3" xfId="1" applyFont="1" applyBorder="1"/>
    <xf numFmtId="3" fontId="4" fillId="0" borderId="3" xfId="0" applyNumberFormat="1" applyFont="1" applyBorder="1"/>
    <xf numFmtId="0" fontId="2" fillId="5" borderId="1" xfId="0" applyFont="1" applyFill="1" applyBorder="1"/>
    <xf numFmtId="0" fontId="2" fillId="5" borderId="2" xfId="0" applyFont="1" applyFill="1" applyBorder="1"/>
    <xf numFmtId="164" fontId="2" fillId="0" borderId="3" xfId="1" applyFont="1" applyBorder="1"/>
    <xf numFmtId="0" fontId="3" fillId="6" borderId="3" xfId="0" applyFont="1" applyFill="1" applyBorder="1" applyAlignment="1">
      <alignment horizontal="left" vertical="center"/>
    </xf>
    <xf numFmtId="165" fontId="3" fillId="6" borderId="3" xfId="0" applyNumberFormat="1" applyFont="1" applyFill="1" applyBorder="1" applyAlignment="1">
      <alignment horizontal="left"/>
    </xf>
    <xf numFmtId="165" fontId="3" fillId="6" borderId="3" xfId="0" applyNumberFormat="1" applyFont="1" applyFill="1" applyBorder="1"/>
    <xf numFmtId="0" fontId="2" fillId="6" borderId="3" xfId="0" applyFont="1" applyFill="1" applyBorder="1"/>
    <xf numFmtId="166" fontId="4" fillId="0" borderId="0" xfId="0" applyNumberFormat="1" applyFont="1"/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70"/>
  <sheetViews>
    <sheetView tabSelected="1" topLeftCell="A34" zoomScale="115" zoomScaleNormal="115" workbookViewId="0">
      <selection activeCell="B19" sqref="B19"/>
    </sheetView>
  </sheetViews>
  <sheetFormatPr defaultRowHeight="12.75" x14ac:dyDescent="0.2"/>
  <cols>
    <col min="1" max="1" width="5" style="5" customWidth="1"/>
    <col min="2" max="2" width="41.5703125" style="5" customWidth="1"/>
    <col min="3" max="4" width="14.28515625" style="5" bestFit="1" customWidth="1"/>
    <col min="5" max="5" width="12" style="5" customWidth="1"/>
    <col min="6" max="7" width="14.28515625" style="5" bestFit="1" customWidth="1"/>
    <col min="8" max="8" width="10" style="5" bestFit="1" customWidth="1"/>
    <col min="9" max="10" width="11.140625" style="5" bestFit="1" customWidth="1"/>
    <col min="11" max="11" width="15" style="5" customWidth="1"/>
    <col min="12" max="12" width="10.5703125" style="5" customWidth="1"/>
    <col min="13" max="13" width="14" style="5" customWidth="1"/>
    <col min="14" max="16384" width="9.140625" style="5"/>
  </cols>
  <sheetData>
    <row r="1" spans="2:10" x14ac:dyDescent="0.2">
      <c r="B1" s="1" t="s">
        <v>36</v>
      </c>
      <c r="C1" s="12"/>
      <c r="D1" s="13"/>
      <c r="E1" s="13"/>
      <c r="F1" s="13"/>
      <c r="G1" s="13"/>
      <c r="H1" s="13"/>
      <c r="I1" s="13"/>
      <c r="J1" s="13"/>
    </row>
    <row r="2" spans="2:10" x14ac:dyDescent="0.2">
      <c r="B2" s="30" t="s">
        <v>0</v>
      </c>
      <c r="C2" s="31" t="s">
        <v>1</v>
      </c>
      <c r="D2" s="31"/>
      <c r="E2" s="31"/>
      <c r="F2" s="32" t="s">
        <v>2</v>
      </c>
      <c r="G2" s="32"/>
      <c r="H2" s="32"/>
      <c r="I2" s="33" t="s">
        <v>3</v>
      </c>
      <c r="J2" s="33"/>
    </row>
    <row r="3" spans="2:10" x14ac:dyDescent="0.2">
      <c r="B3" s="30"/>
      <c r="C3" s="14">
        <v>2018</v>
      </c>
      <c r="D3" s="14">
        <v>2017</v>
      </c>
      <c r="E3" s="14" t="s">
        <v>4</v>
      </c>
      <c r="F3" s="14">
        <v>2018</v>
      </c>
      <c r="G3" s="14">
        <v>2017</v>
      </c>
      <c r="H3" s="14" t="s">
        <v>4</v>
      </c>
      <c r="I3" s="14">
        <v>2018</v>
      </c>
      <c r="J3" s="14">
        <v>2017</v>
      </c>
    </row>
    <row r="4" spans="2:10" x14ac:dyDescent="0.2">
      <c r="B4" s="30"/>
      <c r="C4" s="11" t="s">
        <v>5</v>
      </c>
      <c r="D4" s="11" t="s">
        <v>5</v>
      </c>
      <c r="E4" s="11" t="s">
        <v>6</v>
      </c>
      <c r="F4" s="11" t="s">
        <v>5</v>
      </c>
      <c r="G4" s="11" t="s">
        <v>5</v>
      </c>
      <c r="H4" s="11" t="s">
        <v>6</v>
      </c>
      <c r="I4" s="11" t="s">
        <v>6</v>
      </c>
      <c r="J4" s="11" t="s">
        <v>6</v>
      </c>
    </row>
    <row r="5" spans="2:10" s="1" customFormat="1" x14ac:dyDescent="0.2">
      <c r="B5" s="25" t="s">
        <v>7</v>
      </c>
      <c r="C5" s="24">
        <f>C35/4.3</f>
        <v>14458.091096432559</v>
      </c>
      <c r="D5" s="24">
        <f>D35/4.1709</f>
        <v>14949.691154870654</v>
      </c>
      <c r="E5" s="24">
        <f>C5*100/D5-100</f>
        <v>-3.2883626380330355</v>
      </c>
      <c r="F5" s="24">
        <f>F35/4.3</f>
        <v>9691.951342855813</v>
      </c>
      <c r="G5" s="24">
        <f>G35/4.1709</f>
        <v>9551.912070596276</v>
      </c>
      <c r="H5" s="24">
        <f>F5*100/G5-100</f>
        <v>1.4660862791086657</v>
      </c>
      <c r="I5" s="24">
        <f>C5*100/$C$5</f>
        <v>99.999999999999986</v>
      </c>
      <c r="J5" s="24">
        <f>D5*100/$D$5</f>
        <v>100</v>
      </c>
    </row>
    <row r="6" spans="2:10" s="1" customFormat="1" x14ac:dyDescent="0.2">
      <c r="B6" s="26" t="s">
        <v>8</v>
      </c>
      <c r="C6" s="24">
        <f t="shared" ref="C6:C25" si="0">C36/4.3</f>
        <v>5047.6266642511628</v>
      </c>
      <c r="D6" s="24">
        <f t="shared" ref="C6:D25" si="1">D36/4.1709</f>
        <v>5888.660315799948</v>
      </c>
      <c r="E6" s="24">
        <f t="shared" ref="E6:E25" si="2">C6*100/D6-100</f>
        <v>-14.282257872681086</v>
      </c>
      <c r="F6" s="24">
        <f t="shared" ref="F6:F25" si="3">F36/4.3</f>
        <v>4996.9267939790698</v>
      </c>
      <c r="G6" s="24">
        <f t="shared" ref="F6:G25" si="4">G36/4.1709</f>
        <v>4880.1682951761013</v>
      </c>
      <c r="H6" s="24">
        <f t="shared" ref="H6:H25" si="5">F6*100/G6-100</f>
        <v>2.3925096787826163</v>
      </c>
      <c r="I6" s="24">
        <f t="shared" ref="I6:I25" si="6">C6*100/$C$5</f>
        <v>34.912123810705772</v>
      </c>
      <c r="J6" s="24">
        <f t="shared" ref="J6:J25" si="7">D6*100/$D$5</f>
        <v>39.389845949301801</v>
      </c>
    </row>
    <row r="7" spans="2:10" x14ac:dyDescent="0.2">
      <c r="B7" s="2" t="s">
        <v>9</v>
      </c>
      <c r="C7" s="15">
        <f t="shared" si="0"/>
        <v>1769.5666765302328</v>
      </c>
      <c r="D7" s="15">
        <f t="shared" si="1"/>
        <v>1774.6958807139949</v>
      </c>
      <c r="E7" s="15">
        <f t="shared" si="2"/>
        <v>-0.28901876876496146</v>
      </c>
      <c r="F7" s="15">
        <f t="shared" si="3"/>
        <v>1338.1443880325583</v>
      </c>
      <c r="G7" s="15">
        <f t="shared" si="4"/>
        <v>1386.0830406602893</v>
      </c>
      <c r="H7" s="15">
        <f t="shared" si="5"/>
        <v>-3.4585700294619102</v>
      </c>
      <c r="I7" s="15">
        <f t="shared" si="6"/>
        <v>12.239282936644811</v>
      </c>
      <c r="J7" s="15">
        <f t="shared" si="7"/>
        <v>11.871120696267987</v>
      </c>
    </row>
    <row r="8" spans="2:10" x14ac:dyDescent="0.2">
      <c r="B8" s="2" t="s">
        <v>10</v>
      </c>
      <c r="C8" s="15">
        <f t="shared" si="0"/>
        <v>1843.8095066697674</v>
      </c>
      <c r="D8" s="15">
        <f t="shared" si="1"/>
        <v>2728.2012337529072</v>
      </c>
      <c r="E8" s="15">
        <f t="shared" si="2"/>
        <v>-32.416660330681424</v>
      </c>
      <c r="F8" s="15">
        <f t="shared" si="3"/>
        <v>3029.7867059744185</v>
      </c>
      <c r="G8" s="15">
        <f t="shared" si="4"/>
        <v>2869.0159381884005</v>
      </c>
      <c r="H8" s="15">
        <f t="shared" si="5"/>
        <v>5.6036902983374262</v>
      </c>
      <c r="I8" s="15">
        <f t="shared" si="6"/>
        <v>12.752786618730847</v>
      </c>
      <c r="J8" s="15">
        <f t="shared" si="7"/>
        <v>18.249214686044208</v>
      </c>
    </row>
    <row r="9" spans="2:10" x14ac:dyDescent="0.2">
      <c r="B9" s="2" t="s">
        <v>11</v>
      </c>
      <c r="C9" s="15">
        <f t="shared" si="0"/>
        <v>1376.3506779232559</v>
      </c>
      <c r="D9" s="15">
        <f t="shared" si="1"/>
        <v>1321.0738137979813</v>
      </c>
      <c r="E9" s="15">
        <f t="shared" si="2"/>
        <v>4.1842373641756012</v>
      </c>
      <c r="F9" s="15">
        <f t="shared" si="3"/>
        <v>580.37416540465119</v>
      </c>
      <c r="G9" s="15">
        <f t="shared" si="4"/>
        <v>575.88335575535257</v>
      </c>
      <c r="H9" s="15">
        <f t="shared" si="5"/>
        <v>0.77981237075489673</v>
      </c>
      <c r="I9" s="15">
        <f t="shared" si="6"/>
        <v>9.5195878124108759</v>
      </c>
      <c r="J9" s="15">
        <f t="shared" si="7"/>
        <v>8.836796694409113</v>
      </c>
    </row>
    <row r="10" spans="2:10" x14ac:dyDescent="0.2">
      <c r="B10" s="3" t="s">
        <v>12</v>
      </c>
      <c r="C10" s="15">
        <f t="shared" si="0"/>
        <v>57.899803127906296</v>
      </c>
      <c r="D10" s="15">
        <f t="shared" si="1"/>
        <v>64.68938753506481</v>
      </c>
      <c r="E10" s="15">
        <f t="shared" si="2"/>
        <v>-10.495669638977844</v>
      </c>
      <c r="F10" s="15">
        <f t="shared" si="3"/>
        <v>48.621534567441813</v>
      </c>
      <c r="G10" s="15">
        <f t="shared" si="4"/>
        <v>49.185960572059138</v>
      </c>
      <c r="H10" s="15">
        <f t="shared" si="5"/>
        <v>-1.1475347803575318</v>
      </c>
      <c r="I10" s="15">
        <f t="shared" si="6"/>
        <v>0.40046644291923644</v>
      </c>
      <c r="J10" s="15">
        <f t="shared" si="7"/>
        <v>0.43271387258049682</v>
      </c>
    </row>
    <row r="11" spans="2:10" s="1" customFormat="1" x14ac:dyDescent="0.2">
      <c r="B11" s="27" t="s">
        <v>13</v>
      </c>
      <c r="C11" s="24">
        <f t="shared" si="0"/>
        <v>9410.4644321813958</v>
      </c>
      <c r="D11" s="24">
        <f t="shared" si="1"/>
        <v>9061.030839070705</v>
      </c>
      <c r="E11" s="24">
        <f t="shared" si="2"/>
        <v>3.8564441432419727</v>
      </c>
      <c r="F11" s="24">
        <f t="shared" si="3"/>
        <v>4695.0245488767441</v>
      </c>
      <c r="G11" s="24">
        <f t="shared" si="4"/>
        <v>4671.7437754201737</v>
      </c>
      <c r="H11" s="24">
        <f t="shared" si="5"/>
        <v>0.49833155617523062</v>
      </c>
      <c r="I11" s="24">
        <f t="shared" si="6"/>
        <v>65.087876189294221</v>
      </c>
      <c r="J11" s="24">
        <f t="shared" si="7"/>
        <v>60.610154050698192</v>
      </c>
    </row>
    <row r="12" spans="2:10" x14ac:dyDescent="0.2">
      <c r="B12" s="2" t="s">
        <v>14</v>
      </c>
      <c r="C12" s="15">
        <f t="shared" si="0"/>
        <v>358.82244465348833</v>
      </c>
      <c r="D12" s="15">
        <f t="shared" si="1"/>
        <v>357.88149893548155</v>
      </c>
      <c r="E12" s="15">
        <f t="shared" si="2"/>
        <v>0.26292102855433086</v>
      </c>
      <c r="F12" s="15">
        <f t="shared" si="3"/>
        <v>76.409223341860468</v>
      </c>
      <c r="G12" s="15">
        <f t="shared" si="4"/>
        <v>76.257417005921994</v>
      </c>
      <c r="H12" s="15">
        <f t="shared" si="5"/>
        <v>0.19907091257324794</v>
      </c>
      <c r="I12" s="15">
        <f t="shared" si="6"/>
        <v>2.4818106502456985</v>
      </c>
      <c r="J12" s="15">
        <f t="shared" si="7"/>
        <v>2.3939056347587671</v>
      </c>
    </row>
    <row r="13" spans="2:10" x14ac:dyDescent="0.2">
      <c r="B13" s="2" t="s">
        <v>15</v>
      </c>
      <c r="C13" s="15">
        <f t="shared" si="0"/>
        <v>214.50470201627908</v>
      </c>
      <c r="D13" s="15">
        <f t="shared" si="1"/>
        <v>165.09757823011824</v>
      </c>
      <c r="E13" s="15">
        <f t="shared" si="2"/>
        <v>29.926013643456116</v>
      </c>
      <c r="F13" s="15">
        <f t="shared" si="3"/>
        <v>63.485247713953491</v>
      </c>
      <c r="G13" s="15">
        <f t="shared" si="4"/>
        <v>54.055324443165752</v>
      </c>
      <c r="H13" s="15">
        <f t="shared" si="5"/>
        <v>17.444948056324122</v>
      </c>
      <c r="I13" s="15">
        <f t="shared" si="6"/>
        <v>1.4836308651368695</v>
      </c>
      <c r="J13" s="15">
        <f t="shared" si="7"/>
        <v>1.1043544413044877</v>
      </c>
    </row>
    <row r="14" spans="2:10" s="1" customFormat="1" x14ac:dyDescent="0.2">
      <c r="B14" s="28" t="s">
        <v>16</v>
      </c>
      <c r="C14" s="24">
        <f t="shared" si="0"/>
        <v>1578.7653107162791</v>
      </c>
      <c r="D14" s="24">
        <f t="shared" si="1"/>
        <v>1491.6074072766073</v>
      </c>
      <c r="E14" s="24">
        <f t="shared" si="2"/>
        <v>5.8432200734914375</v>
      </c>
      <c r="F14" s="24">
        <f t="shared" si="3"/>
        <v>592.87908211395347</v>
      </c>
      <c r="G14" s="24">
        <f t="shared" si="4"/>
        <v>659.94379381188719</v>
      </c>
      <c r="H14" s="24">
        <f t="shared" si="5"/>
        <v>-10.162185374994237</v>
      </c>
      <c r="I14" s="24">
        <f t="shared" si="6"/>
        <v>10.919597201222707</v>
      </c>
      <c r="J14" s="24">
        <f t="shared" si="7"/>
        <v>9.9775131929105925</v>
      </c>
    </row>
    <row r="15" spans="2:10" x14ac:dyDescent="0.2">
      <c r="B15" s="4" t="s">
        <v>17</v>
      </c>
      <c r="C15" s="15">
        <f t="shared" si="0"/>
        <v>767.99087973023256</v>
      </c>
      <c r="D15" s="15">
        <f t="shared" si="1"/>
        <v>723.44015093385133</v>
      </c>
      <c r="E15" s="15">
        <f t="shared" si="2"/>
        <v>6.1581775270384185</v>
      </c>
      <c r="F15" s="15">
        <f t="shared" si="3"/>
        <v>305.94086130465115</v>
      </c>
      <c r="G15" s="15">
        <f t="shared" si="4"/>
        <v>403.54920582368311</v>
      </c>
      <c r="H15" s="15">
        <f t="shared" si="5"/>
        <v>-24.18747035316396</v>
      </c>
      <c r="I15" s="15">
        <f t="shared" si="6"/>
        <v>5.3118414776050855</v>
      </c>
      <c r="J15" s="15">
        <f t="shared" si="7"/>
        <v>4.8391645248012516</v>
      </c>
    </row>
    <row r="16" spans="2:10" x14ac:dyDescent="0.2">
      <c r="B16" s="4" t="s">
        <v>18</v>
      </c>
      <c r="C16" s="15">
        <f t="shared" si="0"/>
        <v>810.77443098604647</v>
      </c>
      <c r="D16" s="15">
        <f t="shared" si="1"/>
        <v>768.16725634275576</v>
      </c>
      <c r="E16" s="15">
        <f t="shared" si="2"/>
        <v>5.5466012501162112</v>
      </c>
      <c r="F16" s="15">
        <f t="shared" si="3"/>
        <v>286.93822080930238</v>
      </c>
      <c r="G16" s="15">
        <f t="shared" si="4"/>
        <v>256.39458798820402</v>
      </c>
      <c r="H16" s="15">
        <f t="shared" si="5"/>
        <v>11.912744750487306</v>
      </c>
      <c r="I16" s="15">
        <f t="shared" si="6"/>
        <v>5.607755723617621</v>
      </c>
      <c r="J16" s="15">
        <f t="shared" si="7"/>
        <v>5.1383486681093373</v>
      </c>
    </row>
    <row r="17" spans="2:10" s="1" customFormat="1" x14ac:dyDescent="0.2">
      <c r="B17" s="28" t="s">
        <v>19</v>
      </c>
      <c r="C17" s="24">
        <f t="shared" si="0"/>
        <v>5461.5586401465125</v>
      </c>
      <c r="D17" s="24">
        <f t="shared" si="1"/>
        <v>5385.5912934666385</v>
      </c>
      <c r="E17" s="24">
        <f t="shared" si="2"/>
        <v>1.4105665012499458</v>
      </c>
      <c r="F17" s="24">
        <f t="shared" si="3"/>
        <v>3235.7955633302327</v>
      </c>
      <c r="G17" s="24">
        <f t="shared" si="4"/>
        <v>3133.7434512095715</v>
      </c>
      <c r="H17" s="24">
        <f t="shared" si="5"/>
        <v>3.2565560553870654</v>
      </c>
      <c r="I17" s="24">
        <f t="shared" si="6"/>
        <v>37.775101870081016</v>
      </c>
      <c r="J17" s="24">
        <f t="shared" si="7"/>
        <v>36.024766248846532</v>
      </c>
    </row>
    <row r="18" spans="2:10" x14ac:dyDescent="0.2">
      <c r="B18" s="4" t="s">
        <v>20</v>
      </c>
      <c r="C18" s="15">
        <f t="shared" si="0"/>
        <v>1930.7499356837211</v>
      </c>
      <c r="D18" s="15">
        <f t="shared" si="1"/>
        <v>1834.7842979572756</v>
      </c>
      <c r="E18" s="15">
        <f t="shared" si="2"/>
        <v>5.2303498472974184</v>
      </c>
      <c r="F18" s="15">
        <f t="shared" si="3"/>
        <v>1153.4438768372092</v>
      </c>
      <c r="G18" s="15">
        <f t="shared" si="4"/>
        <v>1081.803726636937</v>
      </c>
      <c r="H18" s="15">
        <f t="shared" si="5"/>
        <v>6.6222872445618179</v>
      </c>
      <c r="I18" s="15">
        <f t="shared" si="6"/>
        <v>13.354113781729602</v>
      </c>
      <c r="J18" s="15">
        <f t="shared" si="7"/>
        <v>12.273058212038698</v>
      </c>
    </row>
    <row r="19" spans="2:10" x14ac:dyDescent="0.2">
      <c r="B19" s="4" t="s">
        <v>21</v>
      </c>
      <c r="C19" s="15">
        <f t="shared" si="0"/>
        <v>3530.808704462791</v>
      </c>
      <c r="D19" s="15">
        <f t="shared" si="1"/>
        <v>3550.8069955093629</v>
      </c>
      <c r="E19" s="15">
        <f t="shared" si="2"/>
        <v>-0.56320411308931284</v>
      </c>
      <c r="F19" s="15">
        <f t="shared" si="3"/>
        <v>2082.3516864930234</v>
      </c>
      <c r="G19" s="15">
        <f t="shared" si="4"/>
        <v>2051.9397245726345</v>
      </c>
      <c r="H19" s="15">
        <f t="shared" si="5"/>
        <v>1.4821079564957813</v>
      </c>
      <c r="I19" s="15">
        <f t="shared" si="6"/>
        <v>24.420988088351411</v>
      </c>
      <c r="J19" s="15">
        <f t="shared" si="7"/>
        <v>23.751708036807834</v>
      </c>
    </row>
    <row r="20" spans="2:10" x14ac:dyDescent="0.2">
      <c r="B20" s="2" t="s">
        <v>22</v>
      </c>
      <c r="C20" s="15">
        <f t="shared" si="0"/>
        <v>505.61039102093031</v>
      </c>
      <c r="D20" s="15">
        <f t="shared" si="1"/>
        <v>468.3050302932221</v>
      </c>
      <c r="E20" s="15">
        <f t="shared" si="2"/>
        <v>7.9660388666656132</v>
      </c>
      <c r="F20" s="15">
        <f t="shared" si="3"/>
        <v>210.4103105139535</v>
      </c>
      <c r="G20" s="15">
        <f t="shared" si="4"/>
        <v>225.51025745762308</v>
      </c>
      <c r="H20" s="15">
        <f t="shared" si="5"/>
        <v>-6.6959024897158343</v>
      </c>
      <c r="I20" s="15">
        <f t="shared" si="6"/>
        <v>3.4970757041756806</v>
      </c>
      <c r="J20" s="15">
        <f t="shared" si="7"/>
        <v>3.1325398327084963</v>
      </c>
    </row>
    <row r="21" spans="2:10" x14ac:dyDescent="0.2">
      <c r="B21" s="2" t="s">
        <v>23</v>
      </c>
      <c r="C21" s="15">
        <f t="shared" si="0"/>
        <v>94.368602146511634</v>
      </c>
      <c r="D21" s="15">
        <f t="shared" si="1"/>
        <v>93.425127747009043</v>
      </c>
      <c r="E21" s="15">
        <f t="shared" si="2"/>
        <v>1.00987220703351</v>
      </c>
      <c r="F21" s="15">
        <f t="shared" si="3"/>
        <v>54.265357232558138</v>
      </c>
      <c r="G21" s="15">
        <f t="shared" si="4"/>
        <v>57.484674602603768</v>
      </c>
      <c r="H21" s="15">
        <f t="shared" si="5"/>
        <v>-5.6003054593263926</v>
      </c>
      <c r="I21" s="15">
        <f t="shared" si="6"/>
        <v>0.65270443737760431</v>
      </c>
      <c r="J21" s="15">
        <f t="shared" si="7"/>
        <v>0.62493015259763984</v>
      </c>
    </row>
    <row r="22" spans="2:10" x14ac:dyDescent="0.2">
      <c r="B22" s="21" t="s">
        <v>33</v>
      </c>
      <c r="C22" s="15">
        <f t="shared" si="0"/>
        <v>110.79772331162792</v>
      </c>
      <c r="D22" s="15">
        <f t="shared" si="1"/>
        <v>107.67373517226498</v>
      </c>
      <c r="E22" s="15">
        <f t="shared" ref="E22" si="8">C22*100/D22-100</f>
        <v>2.9013464930560247</v>
      </c>
      <c r="F22" s="15">
        <f t="shared" si="3"/>
        <v>42.248915379069771</v>
      </c>
      <c r="G22" s="15">
        <f t="shared" si="4"/>
        <v>31.708772897935706</v>
      </c>
      <c r="H22" s="15">
        <f t="shared" ref="H22" si="9">F22*100/G22-100</f>
        <v>33.240461606826301</v>
      </c>
      <c r="I22" s="15">
        <f t="shared" ref="I22" si="10">C22*100/$C$5</f>
        <v>0.76633715040685102</v>
      </c>
      <c r="J22" s="15">
        <f t="shared" ref="J22" si="11">D22*100/$D$5</f>
        <v>0.7202405324419332</v>
      </c>
    </row>
    <row r="23" spans="2:10" x14ac:dyDescent="0.2">
      <c r="B23" s="2" t="s">
        <v>24</v>
      </c>
      <c r="C23" s="15">
        <f t="shared" si="0"/>
        <v>174.18376198139535</v>
      </c>
      <c r="D23" s="15">
        <f t="shared" si="1"/>
        <v>183.15283545038241</v>
      </c>
      <c r="E23" s="15">
        <f t="shared" si="2"/>
        <v>-4.8970431972465178</v>
      </c>
      <c r="F23" s="15">
        <f t="shared" si="3"/>
        <v>29.621416758139535</v>
      </c>
      <c r="G23" s="15">
        <f t="shared" si="4"/>
        <v>63.800017308015065</v>
      </c>
      <c r="H23" s="15">
        <f t="shared" si="5"/>
        <v>-53.571459682945481</v>
      </c>
      <c r="I23" s="15">
        <f t="shared" si="6"/>
        <v>1.2047493740330222</v>
      </c>
      <c r="J23" s="15">
        <f t="shared" si="7"/>
        <v>1.2251278876133216</v>
      </c>
    </row>
    <row r="24" spans="2:10" x14ac:dyDescent="0.2">
      <c r="B24" s="2" t="s">
        <v>25</v>
      </c>
      <c r="C24" s="15">
        <f t="shared" si="0"/>
        <v>266.63123107674414</v>
      </c>
      <c r="D24" s="15">
        <f t="shared" si="1"/>
        <v>236.32553228320029</v>
      </c>
      <c r="E24" s="15">
        <f t="shared" si="2"/>
        <v>12.82370910191247</v>
      </c>
      <c r="F24" s="15">
        <f t="shared" si="3"/>
        <v>118.81628066046513</v>
      </c>
      <c r="G24" s="15">
        <f t="shared" si="4"/>
        <v>114.66756191709224</v>
      </c>
      <c r="H24" s="15">
        <f t="shared" si="5"/>
        <v>3.6180404239976127</v>
      </c>
      <c r="I24" s="15">
        <f t="shared" si="6"/>
        <v>1.8441662132183805</v>
      </c>
      <c r="J24" s="15">
        <f t="shared" si="7"/>
        <v>1.5808054483199456</v>
      </c>
    </row>
    <row r="25" spans="2:10" x14ac:dyDescent="0.2">
      <c r="B25" s="3" t="s">
        <v>26</v>
      </c>
      <c r="C25" s="15">
        <f t="shared" si="0"/>
        <v>645.22162511162844</v>
      </c>
      <c r="D25" s="15">
        <f t="shared" si="1"/>
        <v>571.97080021578108</v>
      </c>
      <c r="E25" s="15">
        <f t="shared" si="2"/>
        <v>12.806742034420793</v>
      </c>
      <c r="F25" s="15">
        <f t="shared" si="3"/>
        <v>271.09315183255831</v>
      </c>
      <c r="G25" s="15">
        <f t="shared" si="4"/>
        <v>254.57250476635701</v>
      </c>
      <c r="H25" s="15">
        <f t="shared" si="5"/>
        <v>6.489564566826914</v>
      </c>
      <c r="I25" s="15">
        <f t="shared" si="6"/>
        <v>4.4627027233964016</v>
      </c>
      <c r="J25" s="15">
        <f t="shared" si="7"/>
        <v>3.8259706791964812</v>
      </c>
    </row>
    <row r="27" spans="2:10" x14ac:dyDescent="0.2">
      <c r="B27" s="18" t="s">
        <v>27</v>
      </c>
      <c r="C27" s="16"/>
      <c r="E27" s="18" t="s">
        <v>28</v>
      </c>
      <c r="F27" s="16"/>
      <c r="G27" s="16"/>
    </row>
    <row r="28" spans="2:10" x14ac:dyDescent="0.2">
      <c r="B28" s="5" t="s">
        <v>34</v>
      </c>
      <c r="E28" s="5" t="s">
        <v>29</v>
      </c>
    </row>
    <row r="29" spans="2:10" x14ac:dyDescent="0.2">
      <c r="B29" s="5" t="s">
        <v>35</v>
      </c>
      <c r="E29" s="6" t="s">
        <v>30</v>
      </c>
    </row>
    <row r="31" spans="2:10" x14ac:dyDescent="0.2">
      <c r="B31" s="1" t="s">
        <v>36</v>
      </c>
      <c r="E31" s="22" t="s">
        <v>31</v>
      </c>
      <c r="F31" s="23"/>
      <c r="G31" s="23"/>
      <c r="H31" s="23"/>
      <c r="I31" s="23"/>
      <c r="J31" s="23"/>
    </row>
    <row r="32" spans="2:10" x14ac:dyDescent="0.2">
      <c r="B32" s="30" t="s">
        <v>0</v>
      </c>
      <c r="C32" s="31" t="s">
        <v>1</v>
      </c>
      <c r="D32" s="31"/>
      <c r="E32" s="31"/>
      <c r="F32" s="32" t="s">
        <v>2</v>
      </c>
      <c r="G32" s="32"/>
      <c r="H32" s="32"/>
      <c r="I32" s="33" t="s">
        <v>3</v>
      </c>
      <c r="J32" s="33"/>
    </row>
    <row r="33" spans="2:10" x14ac:dyDescent="0.2">
      <c r="B33" s="30"/>
      <c r="C33" s="14">
        <v>2018</v>
      </c>
      <c r="D33" s="14">
        <v>2017</v>
      </c>
      <c r="E33" s="14" t="s">
        <v>4</v>
      </c>
      <c r="F33" s="14">
        <v>2018</v>
      </c>
      <c r="G33" s="14">
        <v>2017</v>
      </c>
      <c r="H33" s="14" t="s">
        <v>4</v>
      </c>
      <c r="I33" s="14">
        <v>2018</v>
      </c>
      <c r="J33" s="14">
        <v>2017</v>
      </c>
    </row>
    <row r="34" spans="2:10" x14ac:dyDescent="0.2">
      <c r="B34" s="30"/>
      <c r="C34" s="11" t="s">
        <v>32</v>
      </c>
      <c r="D34" s="11" t="s">
        <v>32</v>
      </c>
      <c r="E34" s="11" t="s">
        <v>6</v>
      </c>
      <c r="F34" s="11" t="s">
        <v>32</v>
      </c>
      <c r="G34" s="11" t="s">
        <v>32</v>
      </c>
      <c r="H34" s="11" t="s">
        <v>6</v>
      </c>
      <c r="I34" s="11" t="s">
        <v>6</v>
      </c>
      <c r="J34" s="11" t="s">
        <v>6</v>
      </c>
    </row>
    <row r="35" spans="2:10" x14ac:dyDescent="0.2">
      <c r="B35" s="7" t="s">
        <v>7</v>
      </c>
      <c r="C35" s="19">
        <v>62169.791714660001</v>
      </c>
      <c r="D35" s="19">
        <v>62353.666837850004</v>
      </c>
      <c r="E35" s="19">
        <f>C35*100/D35-100</f>
        <v>-0.29489063356636791</v>
      </c>
      <c r="F35" s="19">
        <v>41675.390774279993</v>
      </c>
      <c r="G35" s="19">
        <v>39840.070055250006</v>
      </c>
      <c r="H35" s="19">
        <f>F35*100/G35-100</f>
        <v>4.6067206118984529</v>
      </c>
      <c r="I35" s="19">
        <f>C35*100/$C$35</f>
        <v>100</v>
      </c>
      <c r="J35" s="19">
        <f>D35*100/$D$35</f>
        <v>100.00000000000001</v>
      </c>
    </row>
    <row r="36" spans="2:10" x14ac:dyDescent="0.2">
      <c r="B36" s="8" t="s">
        <v>8</v>
      </c>
      <c r="C36" s="19">
        <v>21704.794656279999</v>
      </c>
      <c r="D36" s="19">
        <v>24561.013311170002</v>
      </c>
      <c r="E36" s="19">
        <f t="shared" ref="E36:E55" si="12">C36*100/D36-100</f>
        <v>-11.629074984422701</v>
      </c>
      <c r="F36" s="19">
        <v>21486.785214109997</v>
      </c>
      <c r="G36" s="19">
        <v>20354.693942350001</v>
      </c>
      <c r="H36" s="19">
        <f t="shared" ref="H36:H55" si="13">F36*100/G36-100</f>
        <v>5.5618191802165455</v>
      </c>
      <c r="I36" s="19">
        <f t="shared" ref="I36:I55" si="14">C36*100/$C$35</f>
        <v>34.912123810705772</v>
      </c>
      <c r="J36" s="19">
        <f t="shared" ref="J36:J55" si="15">D36*100/$D$35</f>
        <v>39.389845949301801</v>
      </c>
    </row>
    <row r="37" spans="2:10" x14ac:dyDescent="0.2">
      <c r="B37" s="2" t="s">
        <v>9</v>
      </c>
      <c r="C37" s="15">
        <v>7609.1367090800004</v>
      </c>
      <c r="D37" s="15">
        <v>7402.0790488700004</v>
      </c>
      <c r="E37" s="20">
        <f t="shared" si="12"/>
        <v>2.797290583401832</v>
      </c>
      <c r="F37" s="15">
        <v>5754.0208685400003</v>
      </c>
      <c r="G37" s="15">
        <v>5781.21375429</v>
      </c>
      <c r="H37" s="20">
        <f t="shared" si="13"/>
        <v>-0.47036637816447069</v>
      </c>
      <c r="I37" s="20">
        <f t="shared" si="14"/>
        <v>12.239282936644811</v>
      </c>
      <c r="J37" s="20">
        <f t="shared" si="15"/>
        <v>11.871120696267988</v>
      </c>
    </row>
    <row r="38" spans="2:10" x14ac:dyDescent="0.2">
      <c r="B38" s="2" t="s">
        <v>10</v>
      </c>
      <c r="C38" s="15">
        <v>7928.38087868</v>
      </c>
      <c r="D38" s="15">
        <v>11379.05452586</v>
      </c>
      <c r="E38" s="20">
        <f t="shared" si="12"/>
        <v>-30.324783481246271</v>
      </c>
      <c r="F38" s="15">
        <v>13028.082835689998</v>
      </c>
      <c r="G38" s="15">
        <v>11966.378576589999</v>
      </c>
      <c r="H38" s="20">
        <f t="shared" si="13"/>
        <v>8.8723940355441044</v>
      </c>
      <c r="I38" s="20">
        <f t="shared" si="14"/>
        <v>12.752786618730848</v>
      </c>
      <c r="J38" s="20">
        <f t="shared" si="15"/>
        <v>18.249214686044205</v>
      </c>
    </row>
    <row r="39" spans="2:10" x14ac:dyDescent="0.2">
      <c r="B39" s="2" t="s">
        <v>11</v>
      </c>
      <c r="C39" s="15">
        <v>5918.3079150700005</v>
      </c>
      <c r="D39" s="15">
        <v>5510.0667699699998</v>
      </c>
      <c r="E39" s="20">
        <f t="shared" si="12"/>
        <v>7.4090054103323268</v>
      </c>
      <c r="F39" s="15">
        <v>2495.60891124</v>
      </c>
      <c r="G39" s="15">
        <v>2401.95188852</v>
      </c>
      <c r="H39" s="20">
        <f t="shared" si="13"/>
        <v>3.8992047745680765</v>
      </c>
      <c r="I39" s="20">
        <f t="shared" si="14"/>
        <v>9.5195878124108777</v>
      </c>
      <c r="J39" s="20">
        <f t="shared" si="15"/>
        <v>8.836796694409113</v>
      </c>
    </row>
    <row r="40" spans="2:10" x14ac:dyDescent="0.2">
      <c r="B40" s="3" t="s">
        <v>12</v>
      </c>
      <c r="C40" s="15">
        <v>248.96915344999707</v>
      </c>
      <c r="D40" s="15">
        <v>269.81296647000181</v>
      </c>
      <c r="E40" s="20">
        <f t="shared" si="12"/>
        <v>-7.7252821807295078</v>
      </c>
      <c r="F40" s="15">
        <v>209.0725986399998</v>
      </c>
      <c r="G40" s="15">
        <v>205.14972295000143</v>
      </c>
      <c r="H40" s="20">
        <f t="shared" si="13"/>
        <v>1.9122013101399205</v>
      </c>
      <c r="I40" s="20">
        <f t="shared" si="14"/>
        <v>0.40046644291923644</v>
      </c>
      <c r="J40" s="20">
        <f t="shared" si="15"/>
        <v>0.43271387258049687</v>
      </c>
    </row>
    <row r="41" spans="2:10" x14ac:dyDescent="0.2">
      <c r="B41" s="9" t="s">
        <v>13</v>
      </c>
      <c r="C41" s="19">
        <v>40464.997058380002</v>
      </c>
      <c r="D41" s="19">
        <v>37792.653526679998</v>
      </c>
      <c r="E41" s="19">
        <f t="shared" si="12"/>
        <v>7.0710661526146765</v>
      </c>
      <c r="F41" s="19">
        <v>20188.605560169999</v>
      </c>
      <c r="G41" s="19">
        <v>19485.376112900001</v>
      </c>
      <c r="H41" s="19">
        <f t="shared" si="13"/>
        <v>3.6090114103798925</v>
      </c>
      <c r="I41" s="19">
        <f t="shared" si="14"/>
        <v>65.087876189294235</v>
      </c>
      <c r="J41" s="19">
        <f t="shared" si="15"/>
        <v>60.610154050698192</v>
      </c>
    </row>
    <row r="42" spans="2:10" x14ac:dyDescent="0.2">
      <c r="B42" s="2" t="s">
        <v>14</v>
      </c>
      <c r="C42" s="15">
        <v>1542.9365120099999</v>
      </c>
      <c r="D42" s="15">
        <v>1492.6879439099998</v>
      </c>
      <c r="E42" s="20">
        <f t="shared" si="12"/>
        <v>3.3663143261127431</v>
      </c>
      <c r="F42" s="15">
        <v>328.55966037000002</v>
      </c>
      <c r="G42" s="15">
        <v>318.06206058999999</v>
      </c>
      <c r="H42" s="20">
        <f t="shared" si="13"/>
        <v>3.3004878860833315</v>
      </c>
      <c r="I42" s="20">
        <f t="shared" si="14"/>
        <v>2.4818106502456989</v>
      </c>
      <c r="J42" s="20">
        <f t="shared" si="15"/>
        <v>2.3939056347587666</v>
      </c>
    </row>
    <row r="43" spans="2:10" x14ac:dyDescent="0.2">
      <c r="B43" s="2" t="s">
        <v>15</v>
      </c>
      <c r="C43" s="15">
        <v>922.37021866999999</v>
      </c>
      <c r="D43" s="15">
        <v>688.60548904000007</v>
      </c>
      <c r="E43" s="20">
        <f t="shared" si="12"/>
        <v>33.947555363797136</v>
      </c>
      <c r="F43" s="15">
        <v>272.98656517000001</v>
      </c>
      <c r="G43" s="15">
        <v>225.45935272</v>
      </c>
      <c r="H43" s="20">
        <f t="shared" si="13"/>
        <v>21.080168942480938</v>
      </c>
      <c r="I43" s="20">
        <f t="shared" si="14"/>
        <v>1.4836308651368695</v>
      </c>
      <c r="J43" s="20">
        <f t="shared" si="15"/>
        <v>1.1043544413044879</v>
      </c>
    </row>
    <row r="44" spans="2:10" x14ac:dyDescent="0.2">
      <c r="B44" s="10" t="s">
        <v>16</v>
      </c>
      <c r="C44" s="19">
        <v>6788.6908360799998</v>
      </c>
      <c r="D44" s="19">
        <v>6221.3453350100008</v>
      </c>
      <c r="E44" s="19">
        <f t="shared" si="12"/>
        <v>9.1193378685686923</v>
      </c>
      <c r="F44" s="19">
        <v>2549.3800530899998</v>
      </c>
      <c r="G44" s="19">
        <v>2752.5595696099999</v>
      </c>
      <c r="H44" s="19">
        <f t="shared" si="13"/>
        <v>-7.3814757276547454</v>
      </c>
      <c r="I44" s="19">
        <f t="shared" si="14"/>
        <v>10.919597201222707</v>
      </c>
      <c r="J44" s="19">
        <f t="shared" si="15"/>
        <v>9.9775131929105907</v>
      </c>
    </row>
    <row r="45" spans="2:10" x14ac:dyDescent="0.2">
      <c r="B45" s="4" t="s">
        <v>17</v>
      </c>
      <c r="C45" s="15">
        <v>3302.36078284</v>
      </c>
      <c r="D45" s="15">
        <v>3017.3965255300004</v>
      </c>
      <c r="E45" s="20">
        <f t="shared" si="12"/>
        <v>9.4440440591395571</v>
      </c>
      <c r="F45" s="15">
        <v>1315.5457036099999</v>
      </c>
      <c r="G45" s="15">
        <v>1683.1633825699998</v>
      </c>
      <c r="H45" s="20">
        <f t="shared" si="13"/>
        <v>-21.840879071328743</v>
      </c>
      <c r="I45" s="20">
        <f t="shared" si="14"/>
        <v>5.3118414776050855</v>
      </c>
      <c r="J45" s="20">
        <f t="shared" si="15"/>
        <v>4.8391645248012525</v>
      </c>
    </row>
    <row r="46" spans="2:10" x14ac:dyDescent="0.2">
      <c r="B46" s="4" t="s">
        <v>18</v>
      </c>
      <c r="C46" s="15">
        <v>3486.3300532399999</v>
      </c>
      <c r="D46" s="15">
        <v>3203.9488094799999</v>
      </c>
      <c r="E46" s="20">
        <f t="shared" si="12"/>
        <v>8.8135379355773864</v>
      </c>
      <c r="F46" s="15">
        <v>1233.8343494800001</v>
      </c>
      <c r="G46" s="15">
        <v>1069.3961870400001</v>
      </c>
      <c r="H46" s="20">
        <f t="shared" si="13"/>
        <v>15.376729825000709</v>
      </c>
      <c r="I46" s="20">
        <f t="shared" si="14"/>
        <v>5.607755723617621</v>
      </c>
      <c r="J46" s="20">
        <f t="shared" si="15"/>
        <v>5.1383486681093391</v>
      </c>
    </row>
    <row r="47" spans="2:10" x14ac:dyDescent="0.2">
      <c r="B47" s="10" t="s">
        <v>19</v>
      </c>
      <c r="C47" s="19">
        <v>23484.702152630001</v>
      </c>
      <c r="D47" s="19">
        <v>22462.762725920002</v>
      </c>
      <c r="E47" s="19">
        <f t="shared" si="12"/>
        <v>4.5494823552170374</v>
      </c>
      <c r="F47" s="19">
        <v>13913.92092232</v>
      </c>
      <c r="G47" s="19">
        <v>13070.530560650001</v>
      </c>
      <c r="H47" s="19">
        <f t="shared" si="13"/>
        <v>6.4526099974020923</v>
      </c>
      <c r="I47" s="19">
        <f t="shared" si="14"/>
        <v>37.775101870081016</v>
      </c>
      <c r="J47" s="19">
        <f t="shared" si="15"/>
        <v>36.024766248846532</v>
      </c>
    </row>
    <row r="48" spans="2:10" x14ac:dyDescent="0.2">
      <c r="B48" s="4" t="s">
        <v>20</v>
      </c>
      <c r="C48" s="15">
        <v>8302.2247234400002</v>
      </c>
      <c r="D48" s="15">
        <v>7652.7018283500001</v>
      </c>
      <c r="E48" s="20">
        <f t="shared" si="12"/>
        <v>8.4874977447023241</v>
      </c>
      <c r="F48" s="15">
        <v>4959.8086703999998</v>
      </c>
      <c r="G48" s="15">
        <v>4512.09516343</v>
      </c>
      <c r="H48" s="20">
        <f t="shared" si="13"/>
        <v>9.9225191569243805</v>
      </c>
      <c r="I48" s="20">
        <f t="shared" si="14"/>
        <v>13.354113781729604</v>
      </c>
      <c r="J48" s="20">
        <f t="shared" si="15"/>
        <v>12.273058212038697</v>
      </c>
    </row>
    <row r="49" spans="2:10" x14ac:dyDescent="0.2">
      <c r="B49" s="4" t="s">
        <v>21</v>
      </c>
      <c r="C49" s="15">
        <v>15182.477429190001</v>
      </c>
      <c r="D49" s="15">
        <v>14810.06089757</v>
      </c>
      <c r="E49" s="20">
        <f t="shared" si="12"/>
        <v>2.5146185028929011</v>
      </c>
      <c r="F49" s="15">
        <v>8954.1122519199998</v>
      </c>
      <c r="G49" s="15">
        <v>8558.4353972200006</v>
      </c>
      <c r="H49" s="20">
        <f t="shared" si="13"/>
        <v>4.6232382010913398</v>
      </c>
      <c r="I49" s="20">
        <f t="shared" si="14"/>
        <v>24.420988088351411</v>
      </c>
      <c r="J49" s="20">
        <f t="shared" si="15"/>
        <v>23.75170803680783</v>
      </c>
    </row>
    <row r="50" spans="2:10" x14ac:dyDescent="0.2">
      <c r="B50" s="2" t="s">
        <v>22</v>
      </c>
      <c r="C50" s="15">
        <v>2174.1246813900002</v>
      </c>
      <c r="D50" s="15">
        <v>1953.2534508499998</v>
      </c>
      <c r="E50" s="20">
        <f t="shared" si="12"/>
        <v>11.30786332126452</v>
      </c>
      <c r="F50" s="15">
        <v>904.76433521000001</v>
      </c>
      <c r="G50" s="15">
        <v>940.58073282999999</v>
      </c>
      <c r="H50" s="20">
        <f t="shared" si="13"/>
        <v>-3.8079025404056921</v>
      </c>
      <c r="I50" s="20">
        <f t="shared" si="14"/>
        <v>3.497075704175681</v>
      </c>
      <c r="J50" s="20">
        <f t="shared" si="15"/>
        <v>3.1325398327084963</v>
      </c>
    </row>
    <row r="51" spans="2:10" x14ac:dyDescent="0.2">
      <c r="B51" s="2" t="s">
        <v>23</v>
      </c>
      <c r="C51" s="15">
        <v>405.78498923000001</v>
      </c>
      <c r="D51" s="15">
        <v>389.66686532</v>
      </c>
      <c r="E51" s="20">
        <f t="shared" si="12"/>
        <v>4.1363855499398312</v>
      </c>
      <c r="F51" s="15">
        <v>233.3410361</v>
      </c>
      <c r="G51" s="15">
        <v>239.76282930000002</v>
      </c>
      <c r="H51" s="20">
        <f t="shared" si="13"/>
        <v>-2.6783939857353118</v>
      </c>
      <c r="I51" s="20">
        <f t="shared" si="14"/>
        <v>0.65270443737760431</v>
      </c>
      <c r="J51" s="20">
        <f t="shared" si="15"/>
        <v>0.62493015259763984</v>
      </c>
    </row>
    <row r="52" spans="2:10" x14ac:dyDescent="0.2">
      <c r="B52" s="21" t="s">
        <v>33</v>
      </c>
      <c r="C52" s="15">
        <v>476.43021024000001</v>
      </c>
      <c r="D52" s="15">
        <v>449.09638202999997</v>
      </c>
      <c r="E52" s="20">
        <f t="shared" si="12"/>
        <v>6.0864057925485895</v>
      </c>
      <c r="F52" s="15">
        <v>181.67033613000001</v>
      </c>
      <c r="G52" s="15">
        <v>132.25412088000002</v>
      </c>
      <c r="H52" s="20">
        <f t="shared" ref="H52" si="16">F52*100/G52-100</f>
        <v>37.364593950790749</v>
      </c>
      <c r="I52" s="20">
        <f t="shared" ref="I52" si="17">C52*100/$C$35</f>
        <v>0.76633715040685102</v>
      </c>
      <c r="J52" s="20">
        <f t="shared" ref="J52" si="18">D52*100/$D$35</f>
        <v>0.72024053244193309</v>
      </c>
    </row>
    <row r="53" spans="2:10" x14ac:dyDescent="0.2">
      <c r="B53" s="2" t="s">
        <v>24</v>
      </c>
      <c r="C53" s="15">
        <v>748.99017651999998</v>
      </c>
      <c r="D53" s="15">
        <v>763.91216137999993</v>
      </c>
      <c r="E53" s="20">
        <f t="shared" si="12"/>
        <v>-1.953363961773249</v>
      </c>
      <c r="F53" s="15">
        <v>127.37209206</v>
      </c>
      <c r="G53" s="15">
        <v>266.10349219</v>
      </c>
      <c r="H53" s="20">
        <f t="shared" si="13"/>
        <v>-52.134377864889004</v>
      </c>
      <c r="I53" s="20">
        <f t="shared" si="14"/>
        <v>1.204749374033022</v>
      </c>
      <c r="J53" s="20">
        <f t="shared" si="15"/>
        <v>1.2251278876133214</v>
      </c>
    </row>
    <row r="54" spans="2:10" x14ac:dyDescent="0.2">
      <c r="B54" s="2" t="s">
        <v>25</v>
      </c>
      <c r="C54" s="15">
        <v>1146.5142936299999</v>
      </c>
      <c r="D54" s="15">
        <v>985.69016260000001</v>
      </c>
      <c r="E54" s="20">
        <f t="shared" si="12"/>
        <v>16.315890848072044</v>
      </c>
      <c r="F54" s="15">
        <v>510.91000683999999</v>
      </c>
      <c r="G54" s="15">
        <v>478.26693399999999</v>
      </c>
      <c r="H54" s="20">
        <f t="shared" si="13"/>
        <v>6.8252832298040431</v>
      </c>
      <c r="I54" s="20">
        <f t="shared" si="14"/>
        <v>1.8441662132183807</v>
      </c>
      <c r="J54" s="20">
        <f t="shared" si="15"/>
        <v>1.5808054483199456</v>
      </c>
    </row>
    <row r="55" spans="2:10" x14ac:dyDescent="0.2">
      <c r="B55" s="3" t="s">
        <v>26</v>
      </c>
      <c r="C55" s="15">
        <v>2774.452987980002</v>
      </c>
      <c r="D55" s="15">
        <v>2385.6330106200012</v>
      </c>
      <c r="E55" s="20">
        <f t="shared" si="12"/>
        <v>16.298398606538001</v>
      </c>
      <c r="F55" s="15">
        <v>1165.7005528800007</v>
      </c>
      <c r="G55" s="15">
        <v>1061.7964601299984</v>
      </c>
      <c r="H55" s="20">
        <f t="shared" si="13"/>
        <v>9.785688373577841</v>
      </c>
      <c r="I55" s="20">
        <f t="shared" si="14"/>
        <v>4.4627027233964016</v>
      </c>
      <c r="J55" s="20">
        <f t="shared" si="15"/>
        <v>3.825970679196482</v>
      </c>
    </row>
    <row r="56" spans="2:10" x14ac:dyDescent="0.2">
      <c r="C56" s="17"/>
      <c r="D56" s="17"/>
      <c r="E56" s="17"/>
      <c r="F56" s="17"/>
      <c r="G56" s="17"/>
      <c r="H56" s="17"/>
      <c r="I56" s="17"/>
      <c r="J56" s="17"/>
    </row>
    <row r="58" spans="2:10" x14ac:dyDescent="0.2">
      <c r="C58" s="29"/>
      <c r="D58" s="29"/>
      <c r="E58" s="29"/>
      <c r="F58" s="29"/>
      <c r="G58" s="29"/>
    </row>
    <row r="59" spans="2:10" x14ac:dyDescent="0.2">
      <c r="C59" s="29"/>
      <c r="D59" s="29"/>
      <c r="E59" s="29"/>
      <c r="F59" s="29"/>
      <c r="G59" s="29"/>
    </row>
    <row r="62" spans="2:10" x14ac:dyDescent="0.2">
      <c r="C62" s="16"/>
      <c r="D62" s="16"/>
      <c r="F62" s="16"/>
      <c r="G62" s="16"/>
    </row>
    <row r="65" spans="3:7" x14ac:dyDescent="0.2">
      <c r="C65" s="16"/>
      <c r="D65" s="16"/>
      <c r="F65" s="16"/>
      <c r="G65" s="16"/>
    </row>
    <row r="68" spans="3:7" x14ac:dyDescent="0.2">
      <c r="C68" s="16"/>
      <c r="D68" s="16"/>
      <c r="F68" s="16"/>
      <c r="G68" s="16"/>
    </row>
    <row r="70" spans="3:7" x14ac:dyDescent="0.2">
      <c r="C70" s="16"/>
      <c r="D70" s="16"/>
      <c r="F70" s="16"/>
      <c r="G70" s="16"/>
    </row>
  </sheetData>
  <mergeCells count="8">
    <mergeCell ref="B32:B34"/>
    <mergeCell ref="C32:E32"/>
    <mergeCell ref="F32:H32"/>
    <mergeCell ref="I32:J32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2012-06-27T10:33:47Z</dcterms:created>
  <dcterms:modified xsi:type="dcterms:W3CDTF">2019-03-25T21:15:03Z</dcterms:modified>
</cp:coreProperties>
</file>