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 BOLDIJAR\Desktop\Poland FY2017\"/>
    </mc:Choice>
  </mc:AlternateContent>
  <bookViews>
    <workbookView xWindow="360" yWindow="315" windowWidth="18720" windowHeight="11640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E55" i="1" l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5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2" i="1" l="1"/>
  <c r="H52" i="1"/>
  <c r="I52" i="1"/>
  <c r="J52" i="1"/>
  <c r="I22" i="1"/>
  <c r="J22" i="1" l="1"/>
  <c r="H22" i="1"/>
  <c r="H36" i="1"/>
  <c r="I36" i="1"/>
  <c r="J36" i="1"/>
  <c r="H37" i="1"/>
  <c r="I37" i="1"/>
  <c r="J37" i="1"/>
  <c r="H38" i="1"/>
  <c r="I38" i="1"/>
  <c r="J38" i="1"/>
  <c r="H39" i="1"/>
  <c r="I39" i="1"/>
  <c r="J39" i="1"/>
  <c r="H40" i="1"/>
  <c r="I40" i="1"/>
  <c r="J40" i="1"/>
  <c r="H41" i="1"/>
  <c r="I41" i="1"/>
  <c r="J41" i="1"/>
  <c r="H42" i="1"/>
  <c r="I42" i="1"/>
  <c r="J42" i="1"/>
  <c r="H43" i="1"/>
  <c r="I43" i="1"/>
  <c r="J43" i="1"/>
  <c r="H44" i="1"/>
  <c r="I44" i="1"/>
  <c r="J44" i="1"/>
  <c r="H45" i="1"/>
  <c r="I45" i="1"/>
  <c r="J45" i="1"/>
  <c r="H46" i="1"/>
  <c r="I46" i="1"/>
  <c r="J46" i="1"/>
  <c r="H47" i="1"/>
  <c r="I47" i="1"/>
  <c r="J47" i="1"/>
  <c r="H48" i="1"/>
  <c r="I48" i="1"/>
  <c r="J48" i="1"/>
  <c r="H49" i="1"/>
  <c r="I49" i="1"/>
  <c r="J49" i="1"/>
  <c r="H50" i="1"/>
  <c r="I50" i="1"/>
  <c r="J50" i="1"/>
  <c r="H51" i="1"/>
  <c r="I51" i="1"/>
  <c r="J51" i="1"/>
  <c r="H53" i="1"/>
  <c r="I53" i="1"/>
  <c r="J53" i="1"/>
  <c r="H54" i="1"/>
  <c r="I54" i="1"/>
  <c r="J54" i="1"/>
  <c r="H55" i="1"/>
  <c r="I55" i="1"/>
  <c r="J55" i="1"/>
  <c r="J35" i="1"/>
  <c r="I35" i="1"/>
  <c r="H35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3" i="1"/>
  <c r="H24" i="1"/>
  <c r="H2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3" i="1"/>
  <c r="J24" i="1"/>
  <c r="J2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3" i="1"/>
  <c r="I24" i="1"/>
  <c r="I25" i="1"/>
  <c r="J5" i="1"/>
  <c r="H5" i="1"/>
  <c r="E5" i="1"/>
  <c r="E25" i="1" l="1"/>
  <c r="E24" i="1"/>
  <c r="E23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I5" i="1"/>
</calcChain>
</file>

<file path=xl/sharedStrings.xml><?xml version="1.0" encoding="utf-8"?>
<sst xmlns="http://schemas.openxmlformats.org/spreadsheetml/2006/main" count="79" uniqueCount="37">
  <si>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</si>
  <si>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</si>
  <si>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</si>
  <si>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</si>
  <si>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</si>
  <si>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</si>
  <si>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</si>
  <si>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</si>
  <si>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</si>
  <si>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</si>
  <si>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Unit-linked</t>
  </si>
  <si>
    <t>Accident and sickness</t>
  </si>
  <si>
    <t>Other life insurance (reinsurance accepted included)</t>
  </si>
  <si>
    <t>TOTAL NON-LIFE</t>
  </si>
  <si>
    <t>Accident</t>
  </si>
  <si>
    <t>Sickness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</si>
  <si>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</si>
  <si>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</si>
  <si>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</si>
  <si>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</si>
  <si>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</si>
  <si>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</si>
  <si>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</si>
  <si>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</si>
  <si>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Financial loss</t>
  </si>
  <si>
    <t>Travel</t>
  </si>
  <si>
    <t>Other non-life insurance (reinsurance accepted included)</t>
  </si>
  <si>
    <t>Exchange rate for calculations:</t>
  </si>
  <si>
    <t>Sources:</t>
  </si>
  <si>
    <t>The Polish Financial Supervision Authority (KNF)</t>
  </si>
  <si>
    <t>National Bank of Poland</t>
  </si>
  <si>
    <t>IN LOCAL CURRENCY - PLN</t>
  </si>
  <si>
    <t>PLN m</t>
  </si>
  <si>
    <t>Shuretyship</t>
  </si>
  <si>
    <t>1 EUR = 4.4240 Zlots - PLN (December 31st, 2016)</t>
  </si>
  <si>
    <t>1 EUR = 4.1709 Zlots - PLN (December 31st, 2017)</t>
  </si>
  <si>
    <t>Market porfolio at December 31st,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</si>
</sst>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-* #,##0_-;\-* #,##0_-;_-* &quot;-&quot;??_-;_-@_-"/>
    <numFmt numFmtId="167" formatCode="_-* #,##0\ _R_O_N_-;\-* #,##0\ _R_O_N_-;_-* &quot;-&quot;??\ _R_O_N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9">
    <xf numFmtId="0" fontId="0" fillId="0" borderId="0" xfId="0"/>
    <xf numFmtId="0" fontId="2" fillId="0" borderId="0" xfId="0" applyFont="1"/>
    <xf numFmtId="0" fontId="4" fillId="0" borderId="3" xfId="0" applyFont="1" applyFill="1" applyBorder="1"/>
    <xf numFmtId="0" fontId="5" fillId="0" borderId="3" xfId="0" applyFont="1" applyFill="1" applyBorder="1"/>
    <xf numFmtId="0" fontId="4" fillId="0" borderId="3" xfId="0" applyFont="1" applyFill="1" applyBorder="1" applyAlignment="1">
      <alignment horizontal="left" indent="3"/>
    </xf>
    <xf numFmtId="0" fontId="4" fillId="0" borderId="0" xfId="0" applyFont="1" applyFill="1"/>
    <xf numFmtId="0" fontId="4" fillId="0" borderId="0" xfId="0" applyFont="1"/>
    <xf numFmtId="0" fontId="7" fillId="0" borderId="0" xfId="2" applyFont="1"/>
    <xf numFmtId="0" fontId="3" fillId="7" borderId="3" xfId="0" applyFont="1" applyFill="1" applyBorder="1" applyAlignment="1">
      <alignment horizontal="left" vertical="center"/>
    </xf>
    <xf numFmtId="165" fontId="3" fillId="7" borderId="3" xfId="0" applyNumberFormat="1" applyFont="1" applyFill="1" applyBorder="1" applyAlignment="1">
      <alignment horizontal="left"/>
    </xf>
    <xf numFmtId="165" fontId="3" fillId="7" borderId="3" xfId="0" applyNumberFormat="1" applyFont="1" applyFill="1" applyBorder="1"/>
    <xf numFmtId="0" fontId="2" fillId="7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3" fillId="2" borderId="3" xfId="0" applyFont="1" applyFill="1" applyBorder="1" applyAlignment="1">
      <alignment horizontal="center" vertical="center" wrapText="1"/>
    </xf>
    <xf numFmtId="164" fontId="4" fillId="0" borderId="3" xfId="1" applyFont="1" applyFill="1" applyBorder="1"/>
    <xf numFmtId="3" fontId="4" fillId="0" borderId="0" xfId="0" applyNumberFormat="1" applyFont="1"/>
    <xf numFmtId="164" fontId="4" fillId="0" borderId="0" xfId="1" applyFont="1"/>
    <xf numFmtId="164" fontId="4" fillId="0" borderId="3" xfId="1" applyFont="1" applyBorder="1"/>
    <xf numFmtId="0" fontId="10" fillId="0" borderId="0" xfId="2" applyFont="1"/>
    <xf numFmtId="164" fontId="8" fillId="0" borderId="3" xfId="1" applyFont="1" applyBorder="1"/>
    <xf numFmtId="164" fontId="8" fillId="0" borderId="3" xfId="1" applyFont="1" applyFill="1" applyBorder="1"/>
    <xf numFmtId="164" fontId="9" fillId="0" borderId="3" xfId="1" applyFont="1" applyFill="1" applyBorder="1"/>
    <xf numFmtId="3" fontId="4" fillId="0" borderId="3" xfId="0" applyNumberFormat="1" applyFont="1" applyFill="1" applyBorder="1"/>
    <xf numFmtId="0" fontId="2" fillId="5" borderId="1" xfId="0" applyFont="1" applyFill="1" applyBorder="1" applyAlignment="1"/>
    <xf numFmtId="0" fontId="2" fillId="5" borderId="2" xfId="0" applyFont="1" applyFill="1" applyBorder="1" applyAlignment="1"/>
    <xf numFmtId="164" fontId="2" fillId="0" borderId="3" xfId="1" applyFont="1" applyFill="1" applyBorder="1"/>
    <xf numFmtId="164" fontId="2" fillId="0" borderId="3" xfId="1" applyFont="1" applyBorder="1"/>
    <xf numFmtId="0" fontId="3" fillId="6" borderId="3" xfId="0" applyFont="1" applyFill="1" applyBorder="1" applyAlignment="1">
      <alignment horizontal="left" vertical="center"/>
    </xf>
    <xf numFmtId="165" fontId="3" fillId="6" borderId="3" xfId="0" applyNumberFormat="1" applyFont="1" applyFill="1" applyBorder="1" applyAlignment="1">
      <alignment horizontal="left"/>
    </xf>
    <xf numFmtId="165" fontId="3" fillId="6" borderId="3" xfId="0" applyNumberFormat="1" applyFont="1" applyFill="1" applyBorder="1"/>
    <xf numFmtId="0" fontId="2" fillId="6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167" fontId="4" fillId="0" borderId="0" xfId="0" applyNumberFormat="1" applyFont="1"/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0"/>
  <sheetViews>
    <sheetView tabSelected="1" zoomScale="115" zoomScaleNormal="115" workbookViewId="0">
      <selection activeCell="D29" sqref="D29"/>
    </sheetView>
  </sheetViews>
  <sheetFormatPr defaultRowHeight="12.75" x14ac:dyDescent="0.2"/>
  <cols>
    <col min="1" max="1" width="5" style="6" customWidth="1"/>
    <col min="2" max="2" width="41.5703125" style="6" customWidth="1"/>
    <col min="3" max="4" width="14.28515625" style="6" bestFit="1" customWidth="1"/>
    <col min="5" max="5" width="12" style="6" customWidth="1"/>
    <col min="6" max="7" width="14.28515625" style="6" bestFit="1" customWidth="1"/>
    <col min="8" max="8" width="10" style="6" bestFit="1" customWidth="1"/>
    <col min="9" max="10" width="11.140625" style="6" bestFit="1" customWidth="1"/>
    <col min="11" max="11" width="15" style="6" customWidth="1"/>
    <col min="12" max="12" width="10.5703125" style="6" customWidth="1"/>
    <col min="13" max="13" width="14" style="6" customWidth="1"/>
    <col min="14" max="16384" width="9.140625" style="6"/>
  </cols>
  <sheetData>
    <row r="1" spans="2:10" x14ac:dyDescent="0.2">
      <c r="B1" s="1" t="s">
        <v>36</v>
      </c>
      <c r="C1" s="13"/>
      <c r="D1" s="14"/>
      <c r="E1" s="14"/>
      <c r="F1" s="14"/>
      <c r="G1" s="14"/>
      <c r="H1" s="14"/>
      <c r="I1" s="14"/>
      <c r="J1" s="14"/>
    </row>
    <row r="2" spans="2:10" x14ac:dyDescent="0.2">
      <c r="B2" s="35" t="s">
        <v>0</v>
      </c>
      <c r="C2" s="36" t="s">
        <v>1</v>
      </c>
      <c r="D2" s="36"/>
      <c r="E2" s="36"/>
      <c r="F2" s="37" t="s">
        <v>2</v>
      </c>
      <c r="G2" s="37"/>
      <c r="H2" s="37"/>
      <c r="I2" s="38" t="s">
        <v>3</v>
      </c>
      <c r="J2" s="38"/>
    </row>
    <row r="3" spans="2:10" x14ac:dyDescent="0.2">
      <c r="B3" s="35"/>
      <c r="C3" s="15">
        <v>2017</v>
      </c>
      <c r="D3" s="15">
        <v>2016</v>
      </c>
      <c r="E3" s="15" t="s">
        <v>4</v>
      </c>
      <c r="F3" s="15">
        <v>2017</v>
      </c>
      <c r="G3" s="15">
        <v>2016</v>
      </c>
      <c r="H3" s="15" t="s">
        <v>4</v>
      </c>
      <c r="I3" s="15">
        <v>2017</v>
      </c>
      <c r="J3" s="15">
        <v>2016</v>
      </c>
    </row>
    <row r="4" spans="2:10" x14ac:dyDescent="0.2">
      <c r="B4" s="35"/>
      <c r="C4" s="12" t="s">
        <v>5</v>
      </c>
      <c r="D4" s="33" t="s">
        <v>5</v>
      </c>
      <c r="E4" s="12" t="s">
        <v>6</v>
      </c>
      <c r="F4" s="12" t="s">
        <v>5</v>
      </c>
      <c r="G4" s="33" t="s">
        <v>5</v>
      </c>
      <c r="H4" s="12" t="s">
        <v>6</v>
      </c>
      <c r="I4" s="12" t="s">
        <v>6</v>
      </c>
      <c r="J4" s="12" t="s">
        <v>6</v>
      </c>
    </row>
    <row r="5" spans="2:10" s="1" customFormat="1" x14ac:dyDescent="0.2">
      <c r="B5" s="29" t="s">
        <v>7</v>
      </c>
      <c r="C5" s="27">
        <f>C35/4.1709</f>
        <v>14949.691154870654</v>
      </c>
      <c r="D5" s="27">
        <f>D35/4.424</f>
        <v>12667.082911656869</v>
      </c>
      <c r="E5" s="28">
        <f>C5*100/D5-100</f>
        <v>18.019999230550681</v>
      </c>
      <c r="F5" s="27">
        <f>F35/4.1709</f>
        <v>9551.912070596276</v>
      </c>
      <c r="G5" s="27">
        <f>G35/4.424</f>
        <v>8290.5376064308311</v>
      </c>
      <c r="H5" s="27">
        <f>F5*100/G5-100</f>
        <v>15.214628098267326</v>
      </c>
      <c r="I5" s="27">
        <f>C5*100/$C$5</f>
        <v>100</v>
      </c>
      <c r="J5" s="27">
        <f>D5*100/$D$5</f>
        <v>100</v>
      </c>
    </row>
    <row r="6" spans="2:10" s="1" customFormat="1" x14ac:dyDescent="0.2">
      <c r="B6" s="30" t="s">
        <v>8</v>
      </c>
      <c r="C6" s="27">
        <f t="shared" ref="C6:C25" si="0">C36/4.1709</f>
        <v>5888.660315799948</v>
      </c>
      <c r="D6" s="27">
        <f>D36/4.424</f>
        <v>5392.560476787974</v>
      </c>
      <c r="E6" s="28">
        <f t="shared" ref="E6:E25" si="1">C6*100/D6-100</f>
        <v>9.1997083972894274</v>
      </c>
      <c r="F6" s="27">
        <f t="shared" ref="F6:F25" si="2">F36/4.1709</f>
        <v>4880.1682951761013</v>
      </c>
      <c r="G6" s="27">
        <f>G36/4.424</f>
        <v>4132.9732023462921</v>
      </c>
      <c r="H6" s="27">
        <f t="shared" ref="H6:H25" si="3">F6*100/G6-100</f>
        <v>18.078875817671062</v>
      </c>
      <c r="I6" s="27">
        <f t="shared" ref="I6:I25" si="4">C6*100/$C$5</f>
        <v>39.389845949301801</v>
      </c>
      <c r="J6" s="27">
        <f t="shared" ref="J6:J25" si="5">D6*100/$D$5</f>
        <v>42.571446910049637</v>
      </c>
    </row>
    <row r="7" spans="2:10" x14ac:dyDescent="0.2">
      <c r="B7" s="2" t="s">
        <v>9</v>
      </c>
      <c r="C7" s="16">
        <f t="shared" si="0"/>
        <v>1797.3591885971855</v>
      </c>
      <c r="D7" s="16">
        <f>D37/4.424</f>
        <v>1764.2135491387883</v>
      </c>
      <c r="E7" s="19">
        <f t="shared" si="1"/>
        <v>1.8787770604401857</v>
      </c>
      <c r="F7" s="16">
        <f t="shared" si="2"/>
        <v>1391.6882947397446</v>
      </c>
      <c r="G7" s="16">
        <f>G37/4.424</f>
        <v>1408.3259328051536</v>
      </c>
      <c r="H7" s="16">
        <f t="shared" si="3"/>
        <v>-1.1813769581214331</v>
      </c>
      <c r="I7" s="16">
        <f t="shared" si="4"/>
        <v>12.022717860707113</v>
      </c>
      <c r="J7" s="16">
        <f t="shared" si="5"/>
        <v>13.927544024483117</v>
      </c>
    </row>
    <row r="8" spans="2:10" x14ac:dyDescent="0.2">
      <c r="B8" s="2" t="s">
        <v>10</v>
      </c>
      <c r="C8" s="16">
        <f t="shared" si="0"/>
        <v>2705.1134816202739</v>
      </c>
      <c r="D8" s="16">
        <f>D38/4.424</f>
        <v>2333.887023835895</v>
      </c>
      <c r="E8" s="19">
        <f t="shared" si="1"/>
        <v>15.905930920951093</v>
      </c>
      <c r="F8" s="16">
        <f t="shared" si="2"/>
        <v>2863.466784161692</v>
      </c>
      <c r="G8" s="16">
        <f>G38/4.424</f>
        <v>2169.9360642043398</v>
      </c>
      <c r="H8" s="16">
        <f t="shared" si="3"/>
        <v>31.960882691336451</v>
      </c>
      <c r="I8" s="16">
        <f t="shared" si="4"/>
        <v>18.094778370982866</v>
      </c>
      <c r="J8" s="16">
        <f t="shared" si="5"/>
        <v>18.424818406202569</v>
      </c>
    </row>
    <row r="9" spans="2:10" x14ac:dyDescent="0.2">
      <c r="B9" s="2" t="s">
        <v>11</v>
      </c>
      <c r="C9" s="16">
        <f t="shared" si="0"/>
        <v>1321.498625773814</v>
      </c>
      <c r="D9" s="16">
        <f>D39/4.424</f>
        <v>1227.1356815958409</v>
      </c>
      <c r="E9" s="19">
        <f t="shared" si="1"/>
        <v>7.689691172149594</v>
      </c>
      <c r="F9" s="16">
        <f t="shared" si="2"/>
        <v>575.83223793425884</v>
      </c>
      <c r="G9" s="16">
        <f>G39/4.424</f>
        <v>506.51045728074138</v>
      </c>
      <c r="H9" s="16">
        <f t="shared" si="3"/>
        <v>13.68614994163778</v>
      </c>
      <c r="I9" s="16">
        <f t="shared" si="4"/>
        <v>8.8396383047904354</v>
      </c>
      <c r="J9" s="16">
        <f t="shared" si="5"/>
        <v>9.6875949273732989</v>
      </c>
    </row>
    <row r="10" spans="2:10" x14ac:dyDescent="0.2">
      <c r="B10" s="3" t="s">
        <v>12</v>
      </c>
      <c r="C10" s="16">
        <f t="shared" si="0"/>
        <v>64.689019808674189</v>
      </c>
      <c r="D10" s="16">
        <f>D40/4.424</f>
        <v>67.324222217449886</v>
      </c>
      <c r="E10" s="19">
        <f t="shared" si="1"/>
        <v>-3.9141965877663978</v>
      </c>
      <c r="F10" s="16">
        <f t="shared" si="2"/>
        <v>49.180978340406433</v>
      </c>
      <c r="G10" s="16">
        <f>G40/4.424</f>
        <v>48.200748056057485</v>
      </c>
      <c r="H10" s="16">
        <f t="shared" si="3"/>
        <v>2.033641227328971</v>
      </c>
      <c r="I10" s="16">
        <f t="shared" si="4"/>
        <v>0.43271141282138337</v>
      </c>
      <c r="J10" s="16">
        <f t="shared" si="5"/>
        <v>0.53148955199065484</v>
      </c>
    </row>
    <row r="11" spans="2:10" s="1" customFormat="1" x14ac:dyDescent="0.2">
      <c r="B11" s="31" t="s">
        <v>13</v>
      </c>
      <c r="C11" s="27">
        <f t="shared" si="0"/>
        <v>9061.030839070705</v>
      </c>
      <c r="D11" s="27">
        <f>D41/4.424</f>
        <v>7274.5224348688962</v>
      </c>
      <c r="E11" s="28">
        <f t="shared" si="1"/>
        <v>24.55842868307829</v>
      </c>
      <c r="F11" s="27">
        <f t="shared" si="2"/>
        <v>4671.7437754201737</v>
      </c>
      <c r="G11" s="27">
        <f>G41/4.424</f>
        <v>4157.5644040845391</v>
      </c>
      <c r="H11" s="27">
        <f t="shared" si="3"/>
        <v>12.367321858694154</v>
      </c>
      <c r="I11" s="27">
        <f t="shared" si="4"/>
        <v>60.610154050698192</v>
      </c>
      <c r="J11" s="27">
        <f t="shared" si="5"/>
        <v>57.42855308995037</v>
      </c>
    </row>
    <row r="12" spans="2:10" x14ac:dyDescent="0.2">
      <c r="B12" s="2" t="s">
        <v>14</v>
      </c>
      <c r="C12" s="16">
        <f t="shared" si="0"/>
        <v>357.88149893548155</v>
      </c>
      <c r="D12" s="16">
        <f>D42/4.424</f>
        <v>315.61653278481009</v>
      </c>
      <c r="E12" s="19">
        <f t="shared" si="1"/>
        <v>13.391239608949149</v>
      </c>
      <c r="F12" s="16">
        <f t="shared" si="2"/>
        <v>76.133435421611651</v>
      </c>
      <c r="G12" s="16">
        <f>G42/4.424</f>
        <v>66.162485800180818</v>
      </c>
      <c r="H12" s="16">
        <f t="shared" si="3"/>
        <v>15.070397523370531</v>
      </c>
      <c r="I12" s="16">
        <f t="shared" si="4"/>
        <v>2.3939056347587671</v>
      </c>
      <c r="J12" s="16">
        <f t="shared" si="5"/>
        <v>2.4916275908667522</v>
      </c>
    </row>
    <row r="13" spans="2:10" x14ac:dyDescent="0.2">
      <c r="B13" s="2" t="s">
        <v>15</v>
      </c>
      <c r="C13" s="16">
        <f t="shared" si="0"/>
        <v>165.09757823011824</v>
      </c>
      <c r="D13" s="16">
        <f>D43/4.424</f>
        <v>139.97516227622063</v>
      </c>
      <c r="E13" s="19">
        <f t="shared" si="1"/>
        <v>17.947766979060304</v>
      </c>
      <c r="F13" s="16">
        <f t="shared" si="2"/>
        <v>54.022878287659744</v>
      </c>
      <c r="G13" s="16">
        <f>G43/4.424</f>
        <v>40.351254507233271</v>
      </c>
      <c r="H13" s="16">
        <f t="shared" si="3"/>
        <v>33.881533417940517</v>
      </c>
      <c r="I13" s="16">
        <f t="shared" si="4"/>
        <v>1.1043544413044877</v>
      </c>
      <c r="J13" s="16">
        <f t="shared" si="5"/>
        <v>1.1050307576925122</v>
      </c>
    </row>
    <row r="14" spans="2:10" s="1" customFormat="1" x14ac:dyDescent="0.2">
      <c r="B14" s="32" t="s">
        <v>16</v>
      </c>
      <c r="C14" s="27">
        <f t="shared" si="0"/>
        <v>1491.6074072766073</v>
      </c>
      <c r="D14" s="27">
        <f>D44/4.424</f>
        <v>1250.5512626740508</v>
      </c>
      <c r="E14" s="28">
        <f t="shared" si="1"/>
        <v>19.275990660879174</v>
      </c>
      <c r="F14" s="27">
        <f t="shared" si="2"/>
        <v>663.7980197247598</v>
      </c>
      <c r="G14" s="27">
        <f>G44/4.424</f>
        <v>641.87599763788421</v>
      </c>
      <c r="H14" s="27">
        <f t="shared" si="3"/>
        <v>3.4153048513340707</v>
      </c>
      <c r="I14" s="27">
        <f t="shared" si="4"/>
        <v>9.9775131929105925</v>
      </c>
      <c r="J14" s="27">
        <f t="shared" si="5"/>
        <v>9.8724487034282564</v>
      </c>
    </row>
    <row r="15" spans="2:10" x14ac:dyDescent="0.2">
      <c r="B15" s="4" t="s">
        <v>17</v>
      </c>
      <c r="C15" s="16">
        <f t="shared" si="0"/>
        <v>762.44601628665282</v>
      </c>
      <c r="D15" s="16">
        <f>D45/4.424</f>
        <v>673.07281656645569</v>
      </c>
      <c r="E15" s="19">
        <f t="shared" si="1"/>
        <v>13.278384971200651</v>
      </c>
      <c r="F15" s="16">
        <f t="shared" si="2"/>
        <v>404.61134996283778</v>
      </c>
      <c r="G15" s="16">
        <f>G45/4.424</f>
        <v>295.6055345479204</v>
      </c>
      <c r="H15" s="16">
        <f t="shared" si="3"/>
        <v>36.875431165936618</v>
      </c>
      <c r="I15" s="16">
        <f t="shared" si="4"/>
        <v>5.100078713253188</v>
      </c>
      <c r="J15" s="16">
        <f t="shared" si="5"/>
        <v>5.3135581511593424</v>
      </c>
    </row>
    <row r="16" spans="2:10" x14ac:dyDescent="0.2">
      <c r="B16" s="4" t="s">
        <v>18</v>
      </c>
      <c r="C16" s="16">
        <f t="shared" si="0"/>
        <v>729.16139098995438</v>
      </c>
      <c r="D16" s="16">
        <f>D46/4.424</f>
        <v>577.47844610759489</v>
      </c>
      <c r="E16" s="19">
        <f t="shared" si="1"/>
        <v>26.266425336695278</v>
      </c>
      <c r="F16" s="16">
        <f t="shared" si="2"/>
        <v>259.18666976192196</v>
      </c>
      <c r="G16" s="16">
        <f>G46/4.424</f>
        <v>346.27046308996376</v>
      </c>
      <c r="H16" s="16">
        <f t="shared" si="3"/>
        <v>-25.149067740558849</v>
      </c>
      <c r="I16" s="16">
        <f t="shared" si="4"/>
        <v>4.8774344796574036</v>
      </c>
      <c r="J16" s="16">
        <f t="shared" si="5"/>
        <v>4.5588905522689123</v>
      </c>
    </row>
    <row r="17" spans="2:10" s="1" customFormat="1" x14ac:dyDescent="0.2">
      <c r="B17" s="32" t="s">
        <v>19</v>
      </c>
      <c r="C17" s="27">
        <f t="shared" si="0"/>
        <v>5385.6168096549909</v>
      </c>
      <c r="D17" s="27">
        <f>D47/4.424</f>
        <v>4122.2217240935797</v>
      </c>
      <c r="E17" s="28">
        <f t="shared" si="1"/>
        <v>30.648402005576628</v>
      </c>
      <c r="F17" s="27">
        <f t="shared" si="2"/>
        <v>3131.4150806828266</v>
      </c>
      <c r="G17" s="27">
        <f>G47/4.424</f>
        <v>2753.1050876175409</v>
      </c>
      <c r="H17" s="27">
        <f t="shared" si="3"/>
        <v>13.741211505757107</v>
      </c>
      <c r="I17" s="27">
        <f t="shared" si="4"/>
        <v>36.024936929217709</v>
      </c>
      <c r="J17" s="27">
        <f t="shared" si="5"/>
        <v>32.542786313493771</v>
      </c>
    </row>
    <row r="18" spans="2:10" x14ac:dyDescent="0.2">
      <c r="B18" s="4" t="s">
        <v>20</v>
      </c>
      <c r="C18" s="16">
        <f t="shared" si="0"/>
        <v>1834.803534503345</v>
      </c>
      <c r="D18" s="16">
        <f>D48/4.424</f>
        <v>1486.4023738856238</v>
      </c>
      <c r="E18" s="19">
        <f t="shared" si="1"/>
        <v>23.439222564409732</v>
      </c>
      <c r="F18" s="16">
        <f t="shared" si="2"/>
        <v>1080.6935771679973</v>
      </c>
      <c r="G18" s="16">
        <f>G48/4.424</f>
        <v>949.35015686934901</v>
      </c>
      <c r="H18" s="16">
        <f t="shared" si="3"/>
        <v>13.835087016973432</v>
      </c>
      <c r="I18" s="16">
        <f t="shared" si="4"/>
        <v>12.273186887245897</v>
      </c>
      <c r="J18" s="16">
        <f t="shared" si="5"/>
        <v>11.7343699749353</v>
      </c>
    </row>
    <row r="19" spans="2:10" x14ac:dyDescent="0.2">
      <c r="B19" s="4" t="s">
        <v>21</v>
      </c>
      <c r="C19" s="16">
        <f t="shared" si="0"/>
        <v>3550.8132751516468</v>
      </c>
      <c r="D19" s="16">
        <f>D49/4.424</f>
        <v>2635.8193502079562</v>
      </c>
      <c r="E19" s="19">
        <f t="shared" si="1"/>
        <v>34.713832906321954</v>
      </c>
      <c r="F19" s="16">
        <f t="shared" si="2"/>
        <v>2050.7215035148292</v>
      </c>
      <c r="G19" s="16">
        <f>G49/4.424</f>
        <v>1803.7549307481916</v>
      </c>
      <c r="H19" s="16">
        <f t="shared" si="3"/>
        <v>13.691803057979541</v>
      </c>
      <c r="I19" s="16">
        <f t="shared" si="4"/>
        <v>23.75175004197181</v>
      </c>
      <c r="J19" s="16">
        <f t="shared" si="5"/>
        <v>20.808416338558473</v>
      </c>
    </row>
    <row r="20" spans="2:10" x14ac:dyDescent="0.2">
      <c r="B20" s="2" t="s">
        <v>22</v>
      </c>
      <c r="C20" s="16">
        <f t="shared" si="0"/>
        <v>468.3050302932221</v>
      </c>
      <c r="D20" s="16">
        <f>D50/4.424</f>
        <v>421.29173316003613</v>
      </c>
      <c r="E20" s="19">
        <f t="shared" si="1"/>
        <v>11.159321067267896</v>
      </c>
      <c r="F20" s="16">
        <f t="shared" si="2"/>
        <v>224.68488933803255</v>
      </c>
      <c r="G20" s="16">
        <f>G50/4.424</f>
        <v>197.55452270343577</v>
      </c>
      <c r="H20" s="16">
        <f t="shared" si="3"/>
        <v>13.733103278695509</v>
      </c>
      <c r="I20" s="16">
        <f t="shared" si="4"/>
        <v>3.1325398327084963</v>
      </c>
      <c r="J20" s="16">
        <f t="shared" si="5"/>
        <v>3.3258780738882106</v>
      </c>
    </row>
    <row r="21" spans="2:10" x14ac:dyDescent="0.2">
      <c r="B21" s="2" t="s">
        <v>23</v>
      </c>
      <c r="C21" s="16">
        <f t="shared" si="0"/>
        <v>93.425127747009043</v>
      </c>
      <c r="D21" s="16">
        <f>D51/4.424</f>
        <v>93.9564516546112</v>
      </c>
      <c r="E21" s="19">
        <f t="shared" si="1"/>
        <v>-0.56550018465505048</v>
      </c>
      <c r="F21" s="16">
        <f t="shared" si="2"/>
        <v>57.462453659881561</v>
      </c>
      <c r="G21" s="16">
        <f>G51/4.424</f>
        <v>42.470079645117536</v>
      </c>
      <c r="H21" s="16">
        <f t="shared" si="3"/>
        <v>35.301026369719978</v>
      </c>
      <c r="I21" s="16">
        <f t="shared" si="4"/>
        <v>0.62493015259763984</v>
      </c>
      <c r="J21" s="16">
        <f t="shared" si="5"/>
        <v>0.74173708587750597</v>
      </c>
    </row>
    <row r="22" spans="2:10" x14ac:dyDescent="0.2">
      <c r="B22" s="24" t="s">
        <v>33</v>
      </c>
      <c r="C22" s="16">
        <f t="shared" si="0"/>
        <v>107.67373517226498</v>
      </c>
      <c r="D22" s="16">
        <f>D52/4.424</f>
        <v>76.030352400542483</v>
      </c>
      <c r="E22" s="19">
        <f t="shared" ref="E22" si="6">C22*100/D22-100</f>
        <v>41.619408266081791</v>
      </c>
      <c r="F22" s="16">
        <f t="shared" si="2"/>
        <v>31.700014845716758</v>
      </c>
      <c r="G22" s="16">
        <f>G52/4.424</f>
        <v>19.395596756329113</v>
      </c>
      <c r="H22" s="16">
        <f t="shared" ref="H22" si="7">F22*100/G22-100</f>
        <v>63.439234399284487</v>
      </c>
      <c r="I22" s="16">
        <f t="shared" ref="I22" si="8">C22*100/$C$5</f>
        <v>0.7202405324419332</v>
      </c>
      <c r="J22" s="16">
        <f t="shared" ref="J22" si="9">D22*100/$D$5</f>
        <v>0.6002199001206161</v>
      </c>
    </row>
    <row r="23" spans="2:10" x14ac:dyDescent="0.2">
      <c r="B23" s="2" t="s">
        <v>24</v>
      </c>
      <c r="C23" s="16">
        <f t="shared" si="0"/>
        <v>183.15283545038241</v>
      </c>
      <c r="D23" s="16">
        <f>D53/4.424</f>
        <v>150.90829721518989</v>
      </c>
      <c r="E23" s="19">
        <f t="shared" si="1"/>
        <v>21.366975063811736</v>
      </c>
      <c r="F23" s="16">
        <f t="shared" si="2"/>
        <v>63.718030621688378</v>
      </c>
      <c r="G23" s="16">
        <f>G53/4.424</f>
        <v>52.34578266048824</v>
      </c>
      <c r="H23" s="16">
        <f t="shared" si="3"/>
        <v>21.725242002703226</v>
      </c>
      <c r="I23" s="16">
        <f t="shared" si="4"/>
        <v>1.2251278876133216</v>
      </c>
      <c r="J23" s="16">
        <f t="shared" si="5"/>
        <v>1.1913421445778702</v>
      </c>
    </row>
    <row r="24" spans="2:10" x14ac:dyDescent="0.2">
      <c r="B24" s="2" t="s">
        <v>25</v>
      </c>
      <c r="C24" s="16">
        <f t="shared" si="0"/>
        <v>236.30001609484768</v>
      </c>
      <c r="D24" s="16">
        <f>D54/4.424</f>
        <v>190.58369933544299</v>
      </c>
      <c r="E24" s="19">
        <f t="shared" si="1"/>
        <v>23.987527222325667</v>
      </c>
      <c r="F24" s="16">
        <f t="shared" si="2"/>
        <v>114.41452988084107</v>
      </c>
      <c r="G24" s="16">
        <f>G54/4.424</f>
        <v>88.656328089963822</v>
      </c>
      <c r="H24" s="16">
        <f t="shared" si="3"/>
        <v>29.053991233134724</v>
      </c>
      <c r="I24" s="16">
        <f t="shared" si="4"/>
        <v>1.5806347679487707</v>
      </c>
      <c r="J24" s="16">
        <f t="shared" si="5"/>
        <v>1.5045587106725142</v>
      </c>
    </row>
    <row r="25" spans="2:10" x14ac:dyDescent="0.2">
      <c r="B25" s="3" t="s">
        <v>26</v>
      </c>
      <c r="C25" s="16">
        <f t="shared" si="0"/>
        <v>571.97080021577995</v>
      </c>
      <c r="D25" s="16">
        <f>D55/4.424</f>
        <v>513.38721927441225</v>
      </c>
      <c r="E25" s="19">
        <f t="shared" si="1"/>
        <v>11.411188035449328</v>
      </c>
      <c r="F25" s="16">
        <f t="shared" si="2"/>
        <v>254.39444295715501</v>
      </c>
      <c r="G25" s="16">
        <f>G55/4.424</f>
        <v>255.64726866636485</v>
      </c>
      <c r="H25" s="16">
        <f t="shared" si="3"/>
        <v>-0.4900602755294301</v>
      </c>
      <c r="I25" s="16">
        <f t="shared" si="4"/>
        <v>3.825970679196474</v>
      </c>
      <c r="J25" s="16">
        <f t="shared" si="5"/>
        <v>4.0529238093323618</v>
      </c>
    </row>
    <row r="27" spans="2:10" x14ac:dyDescent="0.2">
      <c r="B27" s="20" t="s">
        <v>27</v>
      </c>
      <c r="C27" s="17"/>
      <c r="E27" s="20" t="s">
        <v>28</v>
      </c>
      <c r="F27" s="17"/>
      <c r="G27" s="17"/>
    </row>
    <row r="28" spans="2:10" x14ac:dyDescent="0.2">
      <c r="B28" s="5" t="s">
        <v>35</v>
      </c>
      <c r="E28" s="6" t="s">
        <v>29</v>
      </c>
    </row>
    <row r="29" spans="2:10" x14ac:dyDescent="0.2">
      <c r="B29" s="5" t="s">
        <v>34</v>
      </c>
      <c r="E29" s="7" t="s">
        <v>30</v>
      </c>
    </row>
    <row r="31" spans="2:10" x14ac:dyDescent="0.2">
      <c r="B31" s="1" t="s">
        <v>36</v>
      </c>
      <c r="E31" s="25" t="s">
        <v>31</v>
      </c>
      <c r="F31" s="26"/>
      <c r="G31" s="26"/>
      <c r="H31" s="26"/>
      <c r="I31" s="26"/>
      <c r="J31" s="26"/>
    </row>
    <row r="32" spans="2:10" x14ac:dyDescent="0.2">
      <c r="B32" s="35" t="s">
        <v>0</v>
      </c>
      <c r="C32" s="36" t="s">
        <v>1</v>
      </c>
      <c r="D32" s="36"/>
      <c r="E32" s="36"/>
      <c r="F32" s="37" t="s">
        <v>2</v>
      </c>
      <c r="G32" s="37"/>
      <c r="H32" s="37"/>
      <c r="I32" s="38" t="s">
        <v>3</v>
      </c>
      <c r="J32" s="38"/>
    </row>
    <row r="33" spans="2:10" x14ac:dyDescent="0.2">
      <c r="B33" s="35"/>
      <c r="C33" s="15">
        <v>2017</v>
      </c>
      <c r="D33" s="15">
        <v>2016</v>
      </c>
      <c r="E33" s="15" t="s">
        <v>4</v>
      </c>
      <c r="F33" s="15">
        <v>2017</v>
      </c>
      <c r="G33" s="15">
        <v>2016</v>
      </c>
      <c r="H33" s="15" t="s">
        <v>4</v>
      </c>
      <c r="I33" s="15">
        <v>2017</v>
      </c>
      <c r="J33" s="15">
        <v>2016</v>
      </c>
    </row>
    <row r="34" spans="2:10" x14ac:dyDescent="0.2">
      <c r="B34" s="35"/>
      <c r="C34" s="12" t="s">
        <v>32</v>
      </c>
      <c r="D34" s="12" t="s">
        <v>32</v>
      </c>
      <c r="E34" s="12" t="s">
        <v>6</v>
      </c>
      <c r="F34" s="12" t="s">
        <v>32</v>
      </c>
      <c r="G34" s="12" t="s">
        <v>32</v>
      </c>
      <c r="H34" s="12" t="s">
        <v>6</v>
      </c>
      <c r="I34" s="12" t="s">
        <v>6</v>
      </c>
      <c r="J34" s="12" t="s">
        <v>6</v>
      </c>
    </row>
    <row r="35" spans="2:10" x14ac:dyDescent="0.2">
      <c r="B35" s="8" t="s">
        <v>7</v>
      </c>
      <c r="C35" s="21">
        <v>62353.666837850004</v>
      </c>
      <c r="D35" s="21">
        <v>56039.174801169996</v>
      </c>
      <c r="E35" s="22">
        <f>C35*100/D35-100</f>
        <v>11.267996110014408</v>
      </c>
      <c r="F35" s="21">
        <v>39840.070055250006</v>
      </c>
      <c r="G35" s="21">
        <v>36677.338370850004</v>
      </c>
      <c r="H35" s="22">
        <f>F35*100/G35-100</f>
        <v>8.6231221372204061</v>
      </c>
      <c r="I35" s="22">
        <f>C35*100/$C$35</f>
        <v>100.00000000000001</v>
      </c>
      <c r="J35" s="22">
        <f>D35*100/$D$35</f>
        <v>100</v>
      </c>
    </row>
    <row r="36" spans="2:10" x14ac:dyDescent="0.2">
      <c r="B36" s="9" t="s">
        <v>8</v>
      </c>
      <c r="C36" s="21">
        <v>24561.013311170002</v>
      </c>
      <c r="D36" s="21">
        <v>23856.687549309998</v>
      </c>
      <c r="E36" s="22">
        <f t="shared" ref="E36:E55" si="10">C36*100/D36-100</f>
        <v>2.9523200167844408</v>
      </c>
      <c r="F36" s="21">
        <v>20354.693942350001</v>
      </c>
      <c r="G36" s="21">
        <v>18284.273447179999</v>
      </c>
      <c r="H36" s="22">
        <f t="shared" ref="H36:H55" si="11">F36*100/G36-100</f>
        <v>11.323504328192612</v>
      </c>
      <c r="I36" s="22">
        <f t="shared" ref="I36:I55" si="12">C36*100/$C$35</f>
        <v>39.389845949301801</v>
      </c>
      <c r="J36" s="22">
        <f t="shared" ref="J36:J55" si="13">D36*100/$D$35</f>
        <v>42.57144691004963</v>
      </c>
    </row>
    <row r="37" spans="2:10" x14ac:dyDescent="0.2">
      <c r="B37" s="2" t="s">
        <v>9</v>
      </c>
      <c r="C37" s="19">
        <v>7496.6054397200005</v>
      </c>
      <c r="D37" s="19">
        <v>7804.8807413900004</v>
      </c>
      <c r="E37" s="23">
        <f t="shared" si="10"/>
        <v>-3.9497759400113353</v>
      </c>
      <c r="F37" s="19">
        <v>5804.59270853</v>
      </c>
      <c r="G37" s="19">
        <v>6230.4339267300002</v>
      </c>
      <c r="H37" s="23">
        <f t="shared" si="11"/>
        <v>-6.834856499690062</v>
      </c>
      <c r="I37" s="23">
        <f t="shared" si="12"/>
        <v>12.022717860707113</v>
      </c>
      <c r="J37" s="23">
        <f t="shared" si="13"/>
        <v>13.927544024483117</v>
      </c>
    </row>
    <row r="38" spans="2:10" x14ac:dyDescent="0.2">
      <c r="B38" s="2" t="s">
        <v>10</v>
      </c>
      <c r="C38" s="19">
        <v>11282.75782049</v>
      </c>
      <c r="D38" s="19">
        <v>10325.11619345</v>
      </c>
      <c r="E38" s="23">
        <f t="shared" si="10"/>
        <v>9.2748750628831118</v>
      </c>
      <c r="F38" s="19">
        <v>11943.233610060001</v>
      </c>
      <c r="G38" s="19">
        <v>9599.797148040001</v>
      </c>
      <c r="H38" s="23">
        <f t="shared" si="11"/>
        <v>24.411312300473568</v>
      </c>
      <c r="I38" s="23">
        <f t="shared" si="12"/>
        <v>18.094778370982869</v>
      </c>
      <c r="J38" s="23">
        <f t="shared" si="13"/>
        <v>18.424818406202565</v>
      </c>
    </row>
    <row r="39" spans="2:10" x14ac:dyDescent="0.2">
      <c r="B39" s="2" t="s">
        <v>11</v>
      </c>
      <c r="C39" s="19">
        <v>5511.83861824</v>
      </c>
      <c r="D39" s="19">
        <v>5428.8482553800004</v>
      </c>
      <c r="E39" s="23">
        <f t="shared" si="10"/>
        <v>1.5286918874137996</v>
      </c>
      <c r="F39" s="19">
        <v>2401.7386812</v>
      </c>
      <c r="G39" s="19">
        <v>2240.8022630099999</v>
      </c>
      <c r="H39" s="23">
        <f t="shared" si="11"/>
        <v>7.1820892386023871</v>
      </c>
      <c r="I39" s="23">
        <f t="shared" si="12"/>
        <v>8.8396383047904354</v>
      </c>
      <c r="J39" s="23">
        <f t="shared" si="13"/>
        <v>9.6875949273732989</v>
      </c>
    </row>
    <row r="40" spans="2:10" x14ac:dyDescent="0.2">
      <c r="B40" s="3" t="s">
        <v>12</v>
      </c>
      <c r="C40" s="19">
        <v>269.81143271999917</v>
      </c>
      <c r="D40" s="19">
        <v>297.84235908999835</v>
      </c>
      <c r="E40" s="23">
        <f t="shared" si="10"/>
        <v>-9.4113296898541989</v>
      </c>
      <c r="F40" s="19">
        <v>205.12894256000118</v>
      </c>
      <c r="G40" s="19">
        <v>213.24010939999835</v>
      </c>
      <c r="H40" s="23">
        <f t="shared" si="11"/>
        <v>-3.8037716557264361</v>
      </c>
      <c r="I40" s="23">
        <f t="shared" si="12"/>
        <v>0.43271141282138342</v>
      </c>
      <c r="J40" s="23">
        <f t="shared" si="13"/>
        <v>0.53148955199065484</v>
      </c>
    </row>
    <row r="41" spans="2:10" x14ac:dyDescent="0.2">
      <c r="B41" s="10" t="s">
        <v>13</v>
      </c>
      <c r="C41" s="21">
        <v>37792.653526679998</v>
      </c>
      <c r="D41" s="21">
        <v>32182.487251859999</v>
      </c>
      <c r="E41" s="22">
        <f t="shared" si="10"/>
        <v>17.432357638845204</v>
      </c>
      <c r="F41" s="21">
        <v>19485.376112900001</v>
      </c>
      <c r="G41" s="21">
        <v>18393.064923670001</v>
      </c>
      <c r="H41" s="22">
        <f t="shared" si="11"/>
        <v>5.9387121926825159</v>
      </c>
      <c r="I41" s="22">
        <f t="shared" si="12"/>
        <v>60.610154050698192</v>
      </c>
      <c r="J41" s="22">
        <f t="shared" si="13"/>
        <v>57.428553089950363</v>
      </c>
    </row>
    <row r="42" spans="2:10" x14ac:dyDescent="0.2">
      <c r="B42" s="2" t="s">
        <v>14</v>
      </c>
      <c r="C42" s="19">
        <v>1492.6879439099998</v>
      </c>
      <c r="D42" s="19">
        <v>1396.28754104</v>
      </c>
      <c r="E42" s="23">
        <f t="shared" si="10"/>
        <v>6.9040509233648066</v>
      </c>
      <c r="F42" s="19">
        <v>317.54494579999999</v>
      </c>
      <c r="G42" s="19">
        <v>292.70283717999996</v>
      </c>
      <c r="H42" s="23">
        <f t="shared" si="11"/>
        <v>8.4871430900149392</v>
      </c>
      <c r="I42" s="23">
        <f t="shared" si="12"/>
        <v>2.3939056347587666</v>
      </c>
      <c r="J42" s="23">
        <f t="shared" si="13"/>
        <v>2.4916275908667518</v>
      </c>
    </row>
    <row r="43" spans="2:10" x14ac:dyDescent="0.2">
      <c r="B43" s="2" t="s">
        <v>15</v>
      </c>
      <c r="C43" s="19">
        <v>688.60548904000007</v>
      </c>
      <c r="D43" s="19">
        <v>619.25011791000009</v>
      </c>
      <c r="E43" s="23">
        <f t="shared" si="10"/>
        <v>11.199896313960807</v>
      </c>
      <c r="F43" s="19">
        <v>225.32402304999999</v>
      </c>
      <c r="G43" s="19">
        <v>178.51394994</v>
      </c>
      <c r="H43" s="23">
        <f t="shared" si="11"/>
        <v>26.222081313943946</v>
      </c>
      <c r="I43" s="23">
        <f t="shared" si="12"/>
        <v>1.1043544413044879</v>
      </c>
      <c r="J43" s="23">
        <f t="shared" si="13"/>
        <v>1.105030757692512</v>
      </c>
    </row>
    <row r="44" spans="2:10" x14ac:dyDescent="0.2">
      <c r="B44" s="11" t="s">
        <v>16</v>
      </c>
      <c r="C44" s="21">
        <v>6221.3453350100008</v>
      </c>
      <c r="D44" s="21">
        <v>5532.4387860700008</v>
      </c>
      <c r="E44" s="22">
        <f t="shared" si="10"/>
        <v>12.452131430257865</v>
      </c>
      <c r="F44" s="21">
        <v>2768.6351604700003</v>
      </c>
      <c r="G44" s="21">
        <v>2839.65941355</v>
      </c>
      <c r="H44" s="22">
        <f t="shared" si="11"/>
        <v>-2.5011539320910572</v>
      </c>
      <c r="I44" s="22">
        <f t="shared" si="12"/>
        <v>9.9775131929105907</v>
      </c>
      <c r="J44" s="22">
        <f t="shared" si="13"/>
        <v>9.8724487034282564</v>
      </c>
    </row>
    <row r="45" spans="2:10" x14ac:dyDescent="0.2">
      <c r="B45" s="4" t="s">
        <v>17</v>
      </c>
      <c r="C45" s="19">
        <v>3180.08608933</v>
      </c>
      <c r="D45" s="19">
        <v>2977.6741404900004</v>
      </c>
      <c r="E45" s="23">
        <f t="shared" si="10"/>
        <v>6.7976527749504214</v>
      </c>
      <c r="F45" s="19">
        <v>1687.5934795599999</v>
      </c>
      <c r="G45" s="19">
        <v>1307.7588848400001</v>
      </c>
      <c r="H45" s="23">
        <f t="shared" si="11"/>
        <v>29.044696168626785</v>
      </c>
      <c r="I45" s="23">
        <f t="shared" si="12"/>
        <v>5.100078713253188</v>
      </c>
      <c r="J45" s="23">
        <f t="shared" si="13"/>
        <v>5.3135581511593415</v>
      </c>
    </row>
    <row r="46" spans="2:10" x14ac:dyDescent="0.2">
      <c r="B46" s="4" t="s">
        <v>18</v>
      </c>
      <c r="C46" s="19">
        <v>3041.2592456800003</v>
      </c>
      <c r="D46" s="19">
        <v>2554.76464558</v>
      </c>
      <c r="E46" s="23">
        <f t="shared" si="10"/>
        <v>19.042638661126176</v>
      </c>
      <c r="F46" s="19">
        <v>1081.0416809100002</v>
      </c>
      <c r="G46" s="19">
        <v>1531.9005287099999</v>
      </c>
      <c r="H46" s="23">
        <f t="shared" si="11"/>
        <v>-29.431339656215414</v>
      </c>
      <c r="I46" s="23">
        <f t="shared" si="12"/>
        <v>4.8774344796574036</v>
      </c>
      <c r="J46" s="23">
        <f t="shared" si="13"/>
        <v>4.5588905522689123</v>
      </c>
    </row>
    <row r="47" spans="2:10" x14ac:dyDescent="0.2">
      <c r="B47" s="11" t="s">
        <v>19</v>
      </c>
      <c r="C47" s="21">
        <v>22462.869151390001</v>
      </c>
      <c r="D47" s="21">
        <v>18236.708907389999</v>
      </c>
      <c r="E47" s="22">
        <f t="shared" si="10"/>
        <v>23.173919512897683</v>
      </c>
      <c r="F47" s="21">
        <v>13060.819160020001</v>
      </c>
      <c r="G47" s="21">
        <v>12179.736907620001</v>
      </c>
      <c r="H47" s="22">
        <f t="shared" si="11"/>
        <v>7.2340006937979666</v>
      </c>
      <c r="I47" s="22">
        <f t="shared" si="12"/>
        <v>36.024936929217702</v>
      </c>
      <c r="J47" s="22">
        <f t="shared" si="13"/>
        <v>32.542786313493771</v>
      </c>
    </row>
    <row r="48" spans="2:10" x14ac:dyDescent="0.2">
      <c r="B48" s="4" t="s">
        <v>20</v>
      </c>
      <c r="C48" s="19">
        <v>7652.7820620600005</v>
      </c>
      <c r="D48" s="19">
        <v>6575.8441020700002</v>
      </c>
      <c r="E48" s="23">
        <f t="shared" si="10"/>
        <v>16.377182051061595</v>
      </c>
      <c r="F48" s="19">
        <v>4507.4648410099999</v>
      </c>
      <c r="G48" s="19">
        <v>4199.9250939900003</v>
      </c>
      <c r="H48" s="23">
        <f t="shared" si="11"/>
        <v>7.3225055242076138</v>
      </c>
      <c r="I48" s="23">
        <f t="shared" si="12"/>
        <v>12.273186887245897</v>
      </c>
      <c r="J48" s="23">
        <f t="shared" si="13"/>
        <v>11.734369974935298</v>
      </c>
    </row>
    <row r="49" spans="2:10" x14ac:dyDescent="0.2">
      <c r="B49" s="4" t="s">
        <v>21</v>
      </c>
      <c r="C49" s="19">
        <v>14810.087089330002</v>
      </c>
      <c r="D49" s="19">
        <v>11660.86480532</v>
      </c>
      <c r="E49" s="23">
        <f t="shared" si="10"/>
        <v>27.006764391721987</v>
      </c>
      <c r="F49" s="19">
        <v>8553.3543190100008</v>
      </c>
      <c r="G49" s="19">
        <v>7979.81181363</v>
      </c>
      <c r="H49" s="23">
        <f t="shared" si="11"/>
        <v>7.1874189363758632</v>
      </c>
      <c r="I49" s="23">
        <f t="shared" si="12"/>
        <v>23.751750041971814</v>
      </c>
      <c r="J49" s="23">
        <f t="shared" si="13"/>
        <v>20.80841633855847</v>
      </c>
    </row>
    <row r="50" spans="2:10" x14ac:dyDescent="0.2">
      <c r="B50" s="2" t="s">
        <v>22</v>
      </c>
      <c r="C50" s="19">
        <v>1953.2534508499998</v>
      </c>
      <c r="D50" s="19">
        <v>1863.7946274999999</v>
      </c>
      <c r="E50" s="23">
        <f t="shared" si="10"/>
        <v>4.7998219347801978</v>
      </c>
      <c r="F50" s="19">
        <v>937.13820493999992</v>
      </c>
      <c r="G50" s="19">
        <v>873.98120843999993</v>
      </c>
      <c r="H50" s="23">
        <f t="shared" si="11"/>
        <v>7.2263563438315828</v>
      </c>
      <c r="I50" s="23">
        <f t="shared" si="12"/>
        <v>3.1325398327084963</v>
      </c>
      <c r="J50" s="23">
        <f t="shared" si="13"/>
        <v>3.3258780738882106</v>
      </c>
    </row>
    <row r="51" spans="2:10" x14ac:dyDescent="0.2">
      <c r="B51" s="2" t="s">
        <v>23</v>
      </c>
      <c r="C51" s="19">
        <v>389.66686532</v>
      </c>
      <c r="D51" s="19">
        <v>415.66334211999998</v>
      </c>
      <c r="E51" s="23">
        <f t="shared" si="10"/>
        <v>-6.2542144485031201</v>
      </c>
      <c r="F51" s="19">
        <v>239.67014796999999</v>
      </c>
      <c r="G51" s="19">
        <v>187.88763234999999</v>
      </c>
      <c r="H51" s="23">
        <f t="shared" si="11"/>
        <v>27.560364124200973</v>
      </c>
      <c r="I51" s="23">
        <f t="shared" si="12"/>
        <v>0.62493015259763984</v>
      </c>
      <c r="J51" s="23">
        <f t="shared" si="13"/>
        <v>0.74173708587750597</v>
      </c>
    </row>
    <row r="52" spans="2:10" x14ac:dyDescent="0.2">
      <c r="B52" s="24" t="s">
        <v>33</v>
      </c>
      <c r="C52" s="19">
        <v>449.09638202999997</v>
      </c>
      <c r="D52" s="19">
        <v>336.35827902</v>
      </c>
      <c r="E52" s="23">
        <f t="shared" si="10"/>
        <v>33.517267164783078</v>
      </c>
      <c r="F52" s="19">
        <v>132.21759192000002</v>
      </c>
      <c r="G52" s="19">
        <v>85.806120050000004</v>
      </c>
      <c r="H52" s="23">
        <f t="shared" ref="H52" si="14">F52*100/G52-100</f>
        <v>54.088766445744938</v>
      </c>
      <c r="I52" s="23">
        <f t="shared" ref="I52" si="15">C52*100/$C$35</f>
        <v>0.72024053244193309</v>
      </c>
      <c r="J52" s="23">
        <f t="shared" ref="J52" si="16">D52*100/$D$35</f>
        <v>0.60021990012061599</v>
      </c>
    </row>
    <row r="53" spans="2:10" x14ac:dyDescent="0.2">
      <c r="B53" s="2" t="s">
        <v>24</v>
      </c>
      <c r="C53" s="19">
        <v>763.91216137999993</v>
      </c>
      <c r="D53" s="19">
        <v>667.61830688000009</v>
      </c>
      <c r="E53" s="23">
        <f t="shared" si="10"/>
        <v>14.423489216467516</v>
      </c>
      <c r="F53" s="19">
        <v>265.76153392000003</v>
      </c>
      <c r="G53" s="19">
        <v>231.57774248999999</v>
      </c>
      <c r="H53" s="23">
        <f t="shared" si="11"/>
        <v>14.761259464076588</v>
      </c>
      <c r="I53" s="23">
        <f t="shared" si="12"/>
        <v>1.2251278876133214</v>
      </c>
      <c r="J53" s="23">
        <f t="shared" si="13"/>
        <v>1.1913421445778705</v>
      </c>
    </row>
    <row r="54" spans="2:10" x14ac:dyDescent="0.2">
      <c r="B54" s="2" t="s">
        <v>25</v>
      </c>
      <c r="C54" s="19">
        <v>985.58373713000003</v>
      </c>
      <c r="D54" s="19">
        <v>843.1422858599999</v>
      </c>
      <c r="E54" s="23">
        <f t="shared" si="10"/>
        <v>16.894117832639694</v>
      </c>
      <c r="F54" s="19">
        <v>477.21156267999999</v>
      </c>
      <c r="G54" s="19">
        <v>392.21559546999998</v>
      </c>
      <c r="H54" s="23">
        <f t="shared" si="11"/>
        <v>21.670726047532</v>
      </c>
      <c r="I54" s="23">
        <f t="shared" si="12"/>
        <v>1.5806347679487709</v>
      </c>
      <c r="J54" s="23">
        <f t="shared" si="13"/>
        <v>1.5045587106725142</v>
      </c>
    </row>
    <row r="55" spans="2:10" x14ac:dyDescent="0.2">
      <c r="B55" s="3" t="s">
        <v>26</v>
      </c>
      <c r="C55" s="19">
        <v>2385.6330106199962</v>
      </c>
      <c r="D55" s="19">
        <v>2271.2250580700002</v>
      </c>
      <c r="E55" s="23">
        <f t="shared" si="10"/>
        <v>5.037279425193347</v>
      </c>
      <c r="F55" s="19">
        <v>1061.0537821299977</v>
      </c>
      <c r="G55" s="19">
        <v>1130.9835165799982</v>
      </c>
      <c r="H55" s="23">
        <f t="shared" si="11"/>
        <v>-6.1830905070537483</v>
      </c>
      <c r="I55" s="23">
        <f t="shared" si="12"/>
        <v>3.8259706791964736</v>
      </c>
      <c r="J55" s="23">
        <f t="shared" si="13"/>
        <v>4.0529238093323618</v>
      </c>
    </row>
    <row r="56" spans="2:10" x14ac:dyDescent="0.2">
      <c r="C56" s="18"/>
      <c r="D56" s="18"/>
      <c r="E56" s="18"/>
      <c r="F56" s="18"/>
      <c r="G56" s="18"/>
      <c r="H56" s="18"/>
      <c r="I56" s="18"/>
      <c r="J56" s="18"/>
    </row>
    <row r="58" spans="2:10" x14ac:dyDescent="0.2">
      <c r="C58" s="34"/>
      <c r="D58" s="34"/>
      <c r="E58" s="34"/>
      <c r="F58" s="34"/>
      <c r="G58" s="34"/>
    </row>
    <row r="59" spans="2:10" x14ac:dyDescent="0.2">
      <c r="C59" s="34"/>
      <c r="D59" s="34"/>
      <c r="E59" s="34"/>
      <c r="F59" s="34"/>
      <c r="G59" s="34"/>
    </row>
    <row r="62" spans="2:10" x14ac:dyDescent="0.2">
      <c r="C62" s="17"/>
      <c r="D62" s="17"/>
      <c r="F62" s="17"/>
      <c r="G62" s="17"/>
    </row>
    <row r="65" spans="3:7" x14ac:dyDescent="0.2">
      <c r="C65" s="17"/>
      <c r="D65" s="17"/>
      <c r="F65" s="17"/>
      <c r="G65" s="17"/>
    </row>
    <row r="68" spans="3:7" x14ac:dyDescent="0.2">
      <c r="C68" s="17"/>
      <c r="D68" s="17"/>
      <c r="F68" s="17"/>
      <c r="G68" s="17"/>
    </row>
    <row r="70" spans="3:7" x14ac:dyDescent="0.2">
      <c r="C70" s="17"/>
      <c r="D70" s="17"/>
      <c r="F70" s="17"/>
      <c r="G70" s="17"/>
    </row>
  </sheetData>
  <mergeCells count="8">
    <mergeCell ref="B32:B34"/>
    <mergeCell ref="C32:E32"/>
    <mergeCell ref="F32:H32"/>
    <mergeCell ref="I32:J32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2012-06-27T10:33:47Z</dcterms:created>
  <dcterms:modified xsi:type="dcterms:W3CDTF">2018-03-20T15:26:55Z</dcterms:modified>
</cp:coreProperties>
</file>