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6" i="1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J5"/>
  <c r="I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</calcChain>
</file>

<file path=xl/sharedStrings.xml><?xml version="1.0" encoding="utf-8"?>
<sst xmlns="http://schemas.openxmlformats.org/spreadsheetml/2006/main" count="79" uniqueCount="37">
  <si>
    <t>Business line</t>
  </si>
  <si>
    <t>TOTAL MARKET</t>
  </si>
  <si>
    <t>TOTAL LIFE</t>
  </si>
  <si>
    <t>Life insurance</t>
  </si>
  <si>
    <t>Unit-linked</t>
  </si>
  <si>
    <t>Accident and sickness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</si>
  <si>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</si>
  <si>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</si>
  <si>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</si>
  <si>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</si>
  <si>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</si>
  <si>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</si>
  <si>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</si>
  <si>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</si>
  <si>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</si>
  <si>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</si>
  <si>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</si>
  <si>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</si>
  <si>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Financial loss</t>
  </si>
  <si>
    <t>Travel</t>
  </si>
  <si>
    <t>Exchange rate for calculations:</t>
  </si>
  <si>
    <t>Sources:</t>
  </si>
  <si>
    <t>The Polish Financial Supervision Authority (KNF)</t>
  </si>
  <si>
    <t>National Bank of Poland</t>
  </si>
  <si>
    <t>GROSS WRITTEN PREMIUMS</t>
  </si>
  <si>
    <t>PAID CLAIMS</t>
  </si>
  <si>
    <t>Weight in all GWP</t>
  </si>
  <si>
    <t>Change</t>
  </si>
  <si>
    <t>%</t>
  </si>
  <si>
    <t>IN LOCAL CURRENCY - PLN</t>
  </si>
  <si>
    <t>PLN m</t>
  </si>
  <si>
    <t>Market porfolio as of December 31st, 2011</t>
  </si>
  <si>
    <t>1 EUR = 4.4168 Zlots - PLN (December 31st, 2011)</t>
  </si>
  <si>
    <t>1 EUR = 3.9603 Zlots - PLN (December 31st, 2010)</t>
  </si>
  <si>
    <t>EUR m</t>
  </si>
  <si>
    <t>Other life insurance (reinsurance included)</t>
  </si>
  <si>
    <t>Other non-life insurance (reinsurance included)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</si>
</sst>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_-;\-* #,##0_-;_-* &quot;-&quot;??_-;_-@_-"/>
  </numFmts>
  <fonts count="12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horizontal="left" indent="3"/>
    </xf>
    <xf numFmtId="0" fontId="5" fillId="0" borderId="0" xfId="0" applyFont="1"/>
    <xf numFmtId="0" fontId="3" fillId="0" borderId="0" xfId="0" applyFont="1"/>
    <xf numFmtId="0" fontId="7" fillId="0" borderId="0" xfId="2" applyFont="1"/>
    <xf numFmtId="0" fontId="2" fillId="0" borderId="0" xfId="2" applyFont="1"/>
    <xf numFmtId="0" fontId="3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0" fillId="0" borderId="0" xfId="0" applyNumberFormat="1"/>
    <xf numFmtId="43" fontId="0" fillId="0" borderId="1" xfId="4" applyFont="1" applyBorder="1"/>
    <xf numFmtId="43" fontId="0" fillId="0" borderId="1" xfId="4" applyFont="1" applyFill="1" applyBorder="1"/>
    <xf numFmtId="0" fontId="5" fillId="6" borderId="1" xfId="0" applyFont="1" applyFill="1" applyBorder="1"/>
    <xf numFmtId="43" fontId="0" fillId="6" borderId="1" xfId="4" applyFont="1" applyFill="1" applyBorder="1"/>
    <xf numFmtId="164" fontId="2" fillId="6" borderId="1" xfId="0" applyNumberFormat="1" applyFont="1" applyFill="1" applyBorder="1"/>
    <xf numFmtId="0" fontId="2" fillId="6" borderId="1" xfId="0" applyFont="1" applyFill="1" applyBorder="1" applyAlignment="1">
      <alignment horizontal="left" vertical="center"/>
    </xf>
    <xf numFmtId="164" fontId="2" fillId="6" borderId="1" xfId="0" applyNumberFormat="1" applyFont="1" applyFill="1" applyBorder="1" applyAlignment="1">
      <alignment horizontal="left"/>
    </xf>
    <xf numFmtId="0" fontId="5" fillId="7" borderId="1" xfId="0" applyFont="1" applyFill="1" applyBorder="1"/>
    <xf numFmtId="43" fontId="0" fillId="7" borderId="1" xfId="4" applyFont="1" applyFill="1" applyBorder="1"/>
    <xf numFmtId="164" fontId="2" fillId="7" borderId="1" xfId="0" applyNumberFormat="1" applyFont="1" applyFill="1" applyBorder="1"/>
    <xf numFmtId="0" fontId="2" fillId="7" borderId="1" xfId="0" applyFont="1" applyFill="1" applyBorder="1" applyAlignment="1">
      <alignment horizontal="left" vertical="center"/>
    </xf>
    <xf numFmtId="164" fontId="2" fillId="7" borderId="1" xfId="0" applyNumberFormat="1" applyFont="1" applyFill="1" applyBorder="1" applyAlignment="1">
      <alignment horizontal="left"/>
    </xf>
    <xf numFmtId="0" fontId="10" fillId="0" borderId="3" xfId="0" applyFont="1" applyFill="1" applyBorder="1" applyAlignment="1"/>
    <xf numFmtId="0" fontId="10" fillId="0" borderId="2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</cellXfs>
  <cellStyles count="5">
    <cellStyle name="Comma" xfId="4" builtinId="3"/>
    <cellStyle name="Normal" xfId="0" builtinId="0"/>
    <cellStyle name="Normál_212 2" xfId="3"/>
    <cellStyle name="Normal_ontablo" xfId="2"/>
    <cellStyle name="Normalny_ARKUSZE-AGREGACJ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64"/>
  <sheetViews>
    <sheetView tabSelected="1" topLeftCell="A16" workbookViewId="0">
      <selection activeCell="B25" sqref="B25"/>
    </sheetView>
  </sheetViews>
  <sheetFormatPr defaultRowHeight="15"/>
  <cols>
    <col min="2" max="2" width="50.28515625" customWidth="1"/>
    <col min="3" max="13" width="14" customWidth="1"/>
  </cols>
  <sheetData>
    <row r="1" spans="2:10">
      <c r="B1" s="4" t="s">
        <v>31</v>
      </c>
      <c r="C1" s="24"/>
      <c r="D1" s="25"/>
      <c r="E1" s="25"/>
      <c r="F1" s="25"/>
      <c r="G1" s="25"/>
      <c r="H1" s="25"/>
      <c r="I1" s="25"/>
      <c r="J1" s="25"/>
    </row>
    <row r="2" spans="2:10">
      <c r="B2" s="26" t="s">
        <v>0</v>
      </c>
      <c r="C2" s="27" t="s">
        <v>24</v>
      </c>
      <c r="D2" s="27"/>
      <c r="E2" s="27"/>
      <c r="F2" s="28" t="s">
        <v>25</v>
      </c>
      <c r="G2" s="28"/>
      <c r="H2" s="28"/>
      <c r="I2" s="29" t="s">
        <v>26</v>
      </c>
      <c r="J2" s="29"/>
    </row>
    <row r="3" spans="2:10">
      <c r="B3" s="26"/>
      <c r="C3" s="9">
        <v>2011</v>
      </c>
      <c r="D3" s="9">
        <v>2010</v>
      </c>
      <c r="E3" s="9" t="s">
        <v>27</v>
      </c>
      <c r="F3" s="9">
        <v>2011</v>
      </c>
      <c r="G3" s="9">
        <v>2010</v>
      </c>
      <c r="H3" s="9" t="s">
        <v>27</v>
      </c>
      <c r="I3" s="9">
        <v>2011</v>
      </c>
      <c r="J3" s="9">
        <v>2010</v>
      </c>
    </row>
    <row r="4" spans="2:10">
      <c r="B4" s="26"/>
      <c r="C4" s="10" t="s">
        <v>34</v>
      </c>
      <c r="D4" s="10" t="s">
        <v>34</v>
      </c>
      <c r="E4" s="10" t="s">
        <v>28</v>
      </c>
      <c r="F4" s="10" t="s">
        <v>34</v>
      </c>
      <c r="G4" s="10" t="s">
        <v>34</v>
      </c>
      <c r="H4" s="10" t="s">
        <v>28</v>
      </c>
      <c r="I4" s="10" t="s">
        <v>28</v>
      </c>
      <c r="J4" s="10" t="s">
        <v>28</v>
      </c>
    </row>
    <row r="5" spans="2:10">
      <c r="B5" s="17" t="s">
        <v>1</v>
      </c>
      <c r="C5" s="15">
        <f>C38/4.4168</f>
        <v>12939.152452562943</v>
      </c>
      <c r="D5" s="15">
        <f>D38/3.9603</f>
        <v>13676.402998118829</v>
      </c>
      <c r="E5" s="15">
        <f>C5*100/D5-100</f>
        <v>-5.3906757914145516</v>
      </c>
      <c r="F5" s="15">
        <f>F38/4.4168</f>
        <v>9012.9090234445757</v>
      </c>
      <c r="G5" s="15">
        <f>G38/3.9603</f>
        <v>9284.3985191147131</v>
      </c>
      <c r="H5" s="15">
        <f>F5*100/G5-100</f>
        <v>-2.924147375957574</v>
      </c>
      <c r="I5" s="15">
        <f>C5*100/$C$5</f>
        <v>100</v>
      </c>
      <c r="J5" s="15">
        <f>D5*100/$D$5</f>
        <v>100</v>
      </c>
    </row>
    <row r="6" spans="2:10">
      <c r="B6" s="18" t="s">
        <v>2</v>
      </c>
      <c r="C6" s="15">
        <f t="shared" ref="C6:C25" si="0">C39/4.4168</f>
        <v>7210.7903244588833</v>
      </c>
      <c r="D6" s="15">
        <f t="shared" ref="D6:D25" si="1">D39/3.9603</f>
        <v>7934.2585589500795</v>
      </c>
      <c r="E6" s="15">
        <f t="shared" ref="E6:E25" si="2">C6*100/D6-100</f>
        <v>-9.1182840729976249</v>
      </c>
      <c r="F6" s="15">
        <f t="shared" ref="F6:F25" si="3">F39/4.4168</f>
        <v>5902.1677551575804</v>
      </c>
      <c r="G6" s="15">
        <f t="shared" ref="G6:G25" si="4">G39/3.9603</f>
        <v>5707.3756294270634</v>
      </c>
      <c r="H6" s="15">
        <f t="shared" ref="H6:H25" si="5">F6*100/G6-100</f>
        <v>3.4129894084099703</v>
      </c>
      <c r="I6" s="15">
        <f t="shared" ref="I6:I25" si="6">C6*100/$C$5</f>
        <v>55.728459424949392</v>
      </c>
      <c r="J6" s="15">
        <f t="shared" ref="J6:J25" si="7">D6*100/$D$5</f>
        <v>58.014220259825819</v>
      </c>
    </row>
    <row r="7" spans="2:10">
      <c r="B7" s="1" t="s">
        <v>3</v>
      </c>
      <c r="C7" s="13">
        <f t="shared" si="0"/>
        <v>3817.1612541296854</v>
      </c>
      <c r="D7" s="13">
        <f t="shared" si="1"/>
        <v>4736.9991440118174</v>
      </c>
      <c r="E7" s="13">
        <f t="shared" si="2"/>
        <v>-19.418156134668635</v>
      </c>
      <c r="F7" s="13">
        <f t="shared" si="3"/>
        <v>4160.2018158915962</v>
      </c>
      <c r="G7" s="13">
        <f t="shared" si="4"/>
        <v>4065.8217589500796</v>
      </c>
      <c r="H7" s="13">
        <f t="shared" si="5"/>
        <v>2.3213033560499383</v>
      </c>
      <c r="I7" s="13">
        <f t="shared" si="6"/>
        <v>29.500860030237881</v>
      </c>
      <c r="J7" s="13">
        <f t="shared" si="7"/>
        <v>34.636293948513988</v>
      </c>
    </row>
    <row r="8" spans="2:10">
      <c r="B8" s="1" t="s">
        <v>4</v>
      </c>
      <c r="C8" s="13">
        <f t="shared" si="0"/>
        <v>2333.5677879731929</v>
      </c>
      <c r="D8" s="13">
        <f t="shared" si="1"/>
        <v>2050.1142152185439</v>
      </c>
      <c r="E8" s="13">
        <f t="shared" si="2"/>
        <v>13.826233224007609</v>
      </c>
      <c r="F8" s="13">
        <f t="shared" si="3"/>
        <v>1311.2864970883898</v>
      </c>
      <c r="G8" s="13">
        <f t="shared" si="4"/>
        <v>1178.5619428932152</v>
      </c>
      <c r="H8" s="13">
        <f t="shared" si="5"/>
        <v>11.26156796386563</v>
      </c>
      <c r="I8" s="13">
        <f t="shared" si="6"/>
        <v>18.034935414266396</v>
      </c>
      <c r="J8" s="13">
        <f t="shared" si="7"/>
        <v>14.990156516304282</v>
      </c>
    </row>
    <row r="9" spans="2:10">
      <c r="B9" s="1" t="s">
        <v>5</v>
      </c>
      <c r="C9" s="13">
        <f t="shared" si="0"/>
        <v>1005.9209797251405</v>
      </c>
      <c r="D9" s="13">
        <f t="shared" si="1"/>
        <v>1075.9300616645203</v>
      </c>
      <c r="E9" s="13">
        <f t="shared" si="2"/>
        <v>-6.5068431893307377</v>
      </c>
      <c r="F9" s="13">
        <f t="shared" si="3"/>
        <v>383.70843762226042</v>
      </c>
      <c r="G9" s="13">
        <f t="shared" si="4"/>
        <v>402.78198563997677</v>
      </c>
      <c r="H9" s="13">
        <f t="shared" si="5"/>
        <v>-4.7354521050415315</v>
      </c>
      <c r="I9" s="13">
        <f t="shared" si="6"/>
        <v>7.7742416546447837</v>
      </c>
      <c r="J9" s="13">
        <f t="shared" si="7"/>
        <v>7.8670543842011167</v>
      </c>
    </row>
    <row r="10" spans="2:10">
      <c r="B10" s="2" t="s">
        <v>35</v>
      </c>
      <c r="C10" s="13">
        <f t="shared" si="0"/>
        <v>54.140302630865015</v>
      </c>
      <c r="D10" s="13">
        <f t="shared" si="1"/>
        <v>71.215138055197926</v>
      </c>
      <c r="E10" s="13">
        <f t="shared" si="2"/>
        <v>-23.976412727162625</v>
      </c>
      <c r="F10" s="13">
        <f t="shared" si="3"/>
        <v>46.971004555334709</v>
      </c>
      <c r="G10" s="13">
        <f t="shared" si="4"/>
        <v>60.209941943791407</v>
      </c>
      <c r="H10" s="13">
        <f t="shared" si="5"/>
        <v>-21.987959066321338</v>
      </c>
      <c r="I10" s="13">
        <f t="shared" si="6"/>
        <v>0.4184223258003355</v>
      </c>
      <c r="J10" s="13">
        <f t="shared" si="7"/>
        <v>0.52071541080643402</v>
      </c>
    </row>
    <row r="11" spans="2:10">
      <c r="B11" s="16" t="s">
        <v>6</v>
      </c>
      <c r="C11" s="15">
        <f t="shared" si="0"/>
        <v>5728.3621281040578</v>
      </c>
      <c r="D11" s="15">
        <f t="shared" si="1"/>
        <v>5742.1444391687473</v>
      </c>
      <c r="E11" s="15">
        <f t="shared" si="2"/>
        <v>-0.24002027832453621</v>
      </c>
      <c r="F11" s="15">
        <f t="shared" si="3"/>
        <v>3110.7412682869954</v>
      </c>
      <c r="G11" s="15">
        <f t="shared" si="4"/>
        <v>3577.0228896876501</v>
      </c>
      <c r="H11" s="15">
        <f t="shared" si="5"/>
        <v>-13.035466525666294</v>
      </c>
      <c r="I11" s="15">
        <f t="shared" si="6"/>
        <v>44.271540575050594</v>
      </c>
      <c r="J11" s="15">
        <f t="shared" si="7"/>
        <v>41.985779740174166</v>
      </c>
    </row>
    <row r="12" spans="2:10">
      <c r="B12" s="1" t="s">
        <v>7</v>
      </c>
      <c r="C12" s="13">
        <f t="shared" si="0"/>
        <v>281.87684208023904</v>
      </c>
      <c r="D12" s="13">
        <f t="shared" si="1"/>
        <v>319.94158747317118</v>
      </c>
      <c r="E12" s="13">
        <f t="shared" si="2"/>
        <v>-11.89740467738477</v>
      </c>
      <c r="F12" s="13">
        <f t="shared" si="3"/>
        <v>72.267532389965567</v>
      </c>
      <c r="G12" s="13">
        <f t="shared" si="4"/>
        <v>73.723068194328732</v>
      </c>
      <c r="H12" s="13">
        <f t="shared" si="5"/>
        <v>-1.9743288498607825</v>
      </c>
      <c r="I12" s="13">
        <f t="shared" si="6"/>
        <v>2.1784799515551412</v>
      </c>
      <c r="J12" s="13">
        <f t="shared" si="7"/>
        <v>2.339369405224303</v>
      </c>
    </row>
    <row r="13" spans="2:10">
      <c r="B13" s="1" t="s">
        <v>8</v>
      </c>
      <c r="C13" s="13">
        <f t="shared" si="0"/>
        <v>98.764511381543187</v>
      </c>
      <c r="D13" s="13">
        <f t="shared" si="1"/>
        <v>86.778896038178914</v>
      </c>
      <c r="E13" s="13">
        <f t="shared" si="2"/>
        <v>13.811670683262804</v>
      </c>
      <c r="F13" s="13">
        <f t="shared" si="3"/>
        <v>38.132506608857085</v>
      </c>
      <c r="G13" s="13">
        <f t="shared" si="4"/>
        <v>33.969889940156044</v>
      </c>
      <c r="H13" s="13">
        <f t="shared" si="5"/>
        <v>12.253842082015055</v>
      </c>
      <c r="I13" s="13">
        <f t="shared" si="6"/>
        <v>0.76329969635669792</v>
      </c>
      <c r="J13" s="13">
        <f t="shared" si="7"/>
        <v>0.63451549395053097</v>
      </c>
    </row>
    <row r="14" spans="2:10">
      <c r="B14" s="14" t="s">
        <v>9</v>
      </c>
      <c r="C14" s="15">
        <f t="shared" si="0"/>
        <v>1090.4307678251223</v>
      </c>
      <c r="D14" s="15">
        <f t="shared" si="1"/>
        <v>1049.7301615912934</v>
      </c>
      <c r="E14" s="15">
        <f t="shared" si="2"/>
        <v>3.8772446218112435</v>
      </c>
      <c r="F14" s="15">
        <f t="shared" si="3"/>
        <v>529.78669556466218</v>
      </c>
      <c r="G14" s="15">
        <f t="shared" si="4"/>
        <v>776.23091087038858</v>
      </c>
      <c r="H14" s="15">
        <f t="shared" si="5"/>
        <v>-31.748827810707553</v>
      </c>
      <c r="I14" s="15">
        <f t="shared" si="6"/>
        <v>8.4273739862237544</v>
      </c>
      <c r="J14" s="15">
        <f t="shared" si="7"/>
        <v>7.6754842756219048</v>
      </c>
    </row>
    <row r="15" spans="2:10">
      <c r="B15" s="3" t="s">
        <v>10</v>
      </c>
      <c r="C15" s="13">
        <f t="shared" si="0"/>
        <v>639.80965284368767</v>
      </c>
      <c r="D15" s="13">
        <f t="shared" si="1"/>
        <v>605.16281022397277</v>
      </c>
      <c r="E15" s="13">
        <f t="shared" si="2"/>
        <v>5.725210147479487</v>
      </c>
      <c r="F15" s="13">
        <f t="shared" si="3"/>
        <v>317.68778976181846</v>
      </c>
      <c r="G15" s="13">
        <f t="shared" si="4"/>
        <v>597.02642196298257</v>
      </c>
      <c r="H15" s="13">
        <f t="shared" si="5"/>
        <v>-46.788319900937978</v>
      </c>
      <c r="I15" s="13">
        <f t="shared" si="6"/>
        <v>4.9447570479545311</v>
      </c>
      <c r="J15" s="13">
        <f t="shared" si="7"/>
        <v>4.424868222347734</v>
      </c>
    </row>
    <row r="16" spans="2:10">
      <c r="B16" s="3" t="s">
        <v>11</v>
      </c>
      <c r="C16" s="13">
        <f t="shared" si="0"/>
        <v>450.62111498143446</v>
      </c>
      <c r="D16" s="13">
        <f t="shared" si="1"/>
        <v>444.56735136732061</v>
      </c>
      <c r="E16" s="13">
        <f t="shared" si="2"/>
        <v>1.3617202422748136</v>
      </c>
      <c r="F16" s="13">
        <f t="shared" si="3"/>
        <v>212.09890580284372</v>
      </c>
      <c r="G16" s="13">
        <f t="shared" si="4"/>
        <v>179.20448890740599</v>
      </c>
      <c r="H16" s="13">
        <f t="shared" si="5"/>
        <v>18.355799620864474</v>
      </c>
      <c r="I16" s="13">
        <f t="shared" si="6"/>
        <v>3.4826169382692216</v>
      </c>
      <c r="J16" s="13">
        <f t="shared" si="7"/>
        <v>3.2506160532741704</v>
      </c>
    </row>
    <row r="17" spans="2:10">
      <c r="B17" s="14" t="s">
        <v>12</v>
      </c>
      <c r="C17" s="15">
        <f t="shared" si="0"/>
        <v>3252.8433582095631</v>
      </c>
      <c r="D17" s="15">
        <f t="shared" si="1"/>
        <v>3228.4954131782943</v>
      </c>
      <c r="E17" s="15">
        <f t="shared" si="2"/>
        <v>0.75415764668223062</v>
      </c>
      <c r="F17" s="15">
        <f t="shared" si="3"/>
        <v>2075.7504255388512</v>
      </c>
      <c r="G17" s="15">
        <f t="shared" si="4"/>
        <v>2310.1308767214605</v>
      </c>
      <c r="H17" s="15">
        <f t="shared" si="5"/>
        <v>-10.14576505359048</v>
      </c>
      <c r="I17" s="15">
        <f t="shared" si="6"/>
        <v>25.139539626996598</v>
      </c>
      <c r="J17" s="15">
        <f t="shared" si="7"/>
        <v>23.6063196852445</v>
      </c>
    </row>
    <row r="18" spans="2:10">
      <c r="B18" s="3" t="s">
        <v>13</v>
      </c>
      <c r="C18" s="13">
        <f t="shared" si="0"/>
        <v>1305.8721558481254</v>
      </c>
      <c r="D18" s="13">
        <f t="shared" si="1"/>
        <v>1325.7601732343508</v>
      </c>
      <c r="E18" s="13">
        <f t="shared" si="2"/>
        <v>-1.5001218008914918</v>
      </c>
      <c r="F18" s="13">
        <f t="shared" si="3"/>
        <v>838.01571499049066</v>
      </c>
      <c r="G18" s="13">
        <f t="shared" si="4"/>
        <v>976.1621496629042</v>
      </c>
      <c r="H18" s="13">
        <f t="shared" si="5"/>
        <v>-14.151996645241709</v>
      </c>
      <c r="I18" s="13">
        <f t="shared" si="6"/>
        <v>10.092408761977781</v>
      </c>
      <c r="J18" s="13">
        <f t="shared" si="7"/>
        <v>9.6937782062776847</v>
      </c>
    </row>
    <row r="19" spans="2:10">
      <c r="B19" s="3" t="s">
        <v>14</v>
      </c>
      <c r="C19" s="13">
        <f t="shared" si="0"/>
        <v>1946.9712023614377</v>
      </c>
      <c r="D19" s="13">
        <f t="shared" si="1"/>
        <v>1902.7352399439437</v>
      </c>
      <c r="E19" s="13">
        <f t="shared" si="2"/>
        <v>2.3248616774868367</v>
      </c>
      <c r="F19" s="13">
        <f t="shared" si="3"/>
        <v>1237.7347105483607</v>
      </c>
      <c r="G19" s="13">
        <f t="shared" si="4"/>
        <v>1333.9687270585562</v>
      </c>
      <c r="H19" s="13">
        <f t="shared" si="5"/>
        <v>-7.2141133864805482</v>
      </c>
      <c r="I19" s="13">
        <f t="shared" si="6"/>
        <v>15.047130865018815</v>
      </c>
      <c r="J19" s="13">
        <f t="shared" si="7"/>
        <v>13.912541478966819</v>
      </c>
    </row>
    <row r="20" spans="2:10">
      <c r="B20" s="1" t="s">
        <v>15</v>
      </c>
      <c r="C20" s="13">
        <f t="shared" si="0"/>
        <v>326.00212823763809</v>
      </c>
      <c r="D20" s="13">
        <f t="shared" si="1"/>
        <v>315.5149307981718</v>
      </c>
      <c r="E20" s="13">
        <f t="shared" si="2"/>
        <v>3.3238355512800553</v>
      </c>
      <c r="F20" s="13">
        <f t="shared" si="3"/>
        <v>142.52061404184022</v>
      </c>
      <c r="G20" s="13">
        <f t="shared" si="4"/>
        <v>155.76191632452085</v>
      </c>
      <c r="H20" s="13">
        <f t="shared" si="5"/>
        <v>-8.5009883000496416</v>
      </c>
      <c r="I20" s="13">
        <f t="shared" si="6"/>
        <v>2.5195014080931144</v>
      </c>
      <c r="J20" s="13">
        <f t="shared" si="7"/>
        <v>2.307002293231418</v>
      </c>
    </row>
    <row r="21" spans="2:10">
      <c r="B21" s="1" t="s">
        <v>16</v>
      </c>
      <c r="C21" s="13">
        <f t="shared" si="0"/>
        <v>123.29150471155589</v>
      </c>
      <c r="D21" s="13">
        <f t="shared" si="1"/>
        <v>117.45166687877182</v>
      </c>
      <c r="E21" s="13">
        <f t="shared" si="2"/>
        <v>4.9721200115547788</v>
      </c>
      <c r="F21" s="13">
        <f t="shared" si="3"/>
        <v>39.729753040662921</v>
      </c>
      <c r="G21" s="13">
        <f t="shared" si="4"/>
        <v>67.361564184531488</v>
      </c>
      <c r="H21" s="13">
        <f t="shared" si="5"/>
        <v>-41.020144764117241</v>
      </c>
      <c r="I21" s="13">
        <f t="shared" si="6"/>
        <v>0.95285610988480718</v>
      </c>
      <c r="J21" s="13">
        <f t="shared" si="7"/>
        <v>0.85879062568518294</v>
      </c>
    </row>
    <row r="22" spans="2:10">
      <c r="B22" s="1" t="s">
        <v>17</v>
      </c>
      <c r="C22" s="13">
        <f t="shared" si="0"/>
        <v>68.566054263267517</v>
      </c>
      <c r="D22" s="13">
        <f t="shared" si="1"/>
        <v>80.346142979067238</v>
      </c>
      <c r="E22" s="13">
        <f t="shared" si="2"/>
        <v>-14.661672955313875</v>
      </c>
      <c r="F22" s="13">
        <f t="shared" si="3"/>
        <v>15.099733730302479</v>
      </c>
      <c r="G22" s="13">
        <f t="shared" si="4"/>
        <v>12.733751842032168</v>
      </c>
      <c r="H22" s="13">
        <f t="shared" si="5"/>
        <v>18.580398908517793</v>
      </c>
      <c r="I22" s="13">
        <f t="shared" si="6"/>
        <v>0.52991148001881827</v>
      </c>
      <c r="J22" s="13">
        <f t="shared" si="7"/>
        <v>0.58748007784004863</v>
      </c>
    </row>
    <row r="23" spans="2:10">
      <c r="B23" s="1" t="s">
        <v>18</v>
      </c>
      <c r="C23" s="13">
        <f t="shared" si="0"/>
        <v>174.5763197473284</v>
      </c>
      <c r="D23" s="13">
        <f t="shared" si="1"/>
        <v>198.92579262429612</v>
      </c>
      <c r="E23" s="13">
        <f t="shared" si="2"/>
        <v>-12.240480510717731</v>
      </c>
      <c r="F23" s="13">
        <f t="shared" si="3"/>
        <v>34.409328749320778</v>
      </c>
      <c r="G23" s="13">
        <f t="shared" si="4"/>
        <v>22.408096649243742</v>
      </c>
      <c r="H23" s="13">
        <f t="shared" si="5"/>
        <v>53.557570229785995</v>
      </c>
      <c r="I23" s="13">
        <f t="shared" si="6"/>
        <v>1.3492098527114031</v>
      </c>
      <c r="J23" s="13">
        <f t="shared" si="7"/>
        <v>1.4545183602125362</v>
      </c>
    </row>
    <row r="24" spans="2:10">
      <c r="B24" s="1" t="s">
        <v>19</v>
      </c>
      <c r="C24" s="13">
        <f t="shared" si="0"/>
        <v>91.979683623890594</v>
      </c>
      <c r="D24" s="13">
        <f t="shared" si="1"/>
        <v>87.467570949170508</v>
      </c>
      <c r="E24" s="13">
        <f t="shared" si="2"/>
        <v>5.1586120727442903</v>
      </c>
      <c r="F24" s="13">
        <f t="shared" si="3"/>
        <v>54.331161139286358</v>
      </c>
      <c r="G24" s="13">
        <f t="shared" si="4"/>
        <v>45.894656988106959</v>
      </c>
      <c r="H24" s="13">
        <f t="shared" si="5"/>
        <v>18.382323139195961</v>
      </c>
      <c r="I24" s="13">
        <f t="shared" si="6"/>
        <v>0.71086328073730654</v>
      </c>
      <c r="J24" s="13">
        <f t="shared" si="7"/>
        <v>0.63955099130379212</v>
      </c>
    </row>
    <row r="25" spans="2:10">
      <c r="B25" s="2" t="s">
        <v>36</v>
      </c>
      <c r="C25" s="13">
        <f t="shared" si="0"/>
        <v>220.03095802391101</v>
      </c>
      <c r="D25" s="13">
        <f t="shared" si="1"/>
        <v>257.49227665833212</v>
      </c>
      <c r="E25" s="13">
        <f t="shared" si="2"/>
        <v>-14.548521268515074</v>
      </c>
      <c r="F25" s="13">
        <f t="shared" si="3"/>
        <v>108.71351748324668</v>
      </c>
      <c r="G25" s="13">
        <f t="shared" si="4"/>
        <v>78.808157972880778</v>
      </c>
      <c r="H25" s="13">
        <f t="shared" si="5"/>
        <v>37.947035281114978</v>
      </c>
      <c r="I25" s="13">
        <f t="shared" si="6"/>
        <v>1.7005051824729682</v>
      </c>
      <c r="J25" s="13">
        <f t="shared" si="7"/>
        <v>1.8827485318599477</v>
      </c>
    </row>
    <row r="28" spans="2:10">
      <c r="B28" s="7" t="s">
        <v>20</v>
      </c>
      <c r="C28" s="11"/>
      <c r="D28" s="7" t="s">
        <v>21</v>
      </c>
      <c r="F28" s="11"/>
      <c r="G28" s="11"/>
    </row>
    <row r="29" spans="2:10">
      <c r="B29" s="8" t="s">
        <v>32</v>
      </c>
      <c r="D29" s="5" t="s">
        <v>22</v>
      </c>
    </row>
    <row r="30" spans="2:10">
      <c r="B30" s="8" t="s">
        <v>33</v>
      </c>
      <c r="D30" s="6" t="s">
        <v>23</v>
      </c>
    </row>
    <row r="31" spans="2:10">
      <c r="B31" s="6"/>
    </row>
    <row r="34" spans="2:10">
      <c r="B34" s="4" t="s">
        <v>31</v>
      </c>
      <c r="C34" s="30" t="s">
        <v>29</v>
      </c>
      <c r="D34" s="31"/>
      <c r="E34" s="31"/>
      <c r="F34" s="31"/>
      <c r="G34" s="31"/>
      <c r="H34" s="31"/>
      <c r="I34" s="31"/>
      <c r="J34" s="31"/>
    </row>
    <row r="35" spans="2:10">
      <c r="B35" s="26" t="s">
        <v>0</v>
      </c>
      <c r="C35" s="27" t="s">
        <v>24</v>
      </c>
      <c r="D35" s="27"/>
      <c r="E35" s="27"/>
      <c r="F35" s="28" t="s">
        <v>25</v>
      </c>
      <c r="G35" s="28"/>
      <c r="H35" s="28"/>
      <c r="I35" s="29" t="s">
        <v>26</v>
      </c>
      <c r="J35" s="29"/>
    </row>
    <row r="36" spans="2:10">
      <c r="B36" s="26"/>
      <c r="C36" s="9">
        <v>2011</v>
      </c>
      <c r="D36" s="9">
        <v>2010</v>
      </c>
      <c r="E36" s="9" t="s">
        <v>27</v>
      </c>
      <c r="F36" s="9">
        <v>2011</v>
      </c>
      <c r="G36" s="9">
        <v>2010</v>
      </c>
      <c r="H36" s="9" t="s">
        <v>27</v>
      </c>
      <c r="I36" s="9">
        <v>2011</v>
      </c>
      <c r="J36" s="9">
        <v>2010</v>
      </c>
    </row>
    <row r="37" spans="2:10">
      <c r="B37" s="26"/>
      <c r="C37" s="10" t="s">
        <v>30</v>
      </c>
      <c r="D37" s="10" t="s">
        <v>30</v>
      </c>
      <c r="E37" s="10" t="s">
        <v>28</v>
      </c>
      <c r="F37" s="10" t="s">
        <v>30</v>
      </c>
      <c r="G37" s="10" t="s">
        <v>30</v>
      </c>
      <c r="H37" s="10" t="s">
        <v>28</v>
      </c>
      <c r="I37" s="10" t="s">
        <v>28</v>
      </c>
      <c r="J37" s="10" t="s">
        <v>28</v>
      </c>
    </row>
    <row r="38" spans="2:10">
      <c r="B38" s="22" t="s">
        <v>1</v>
      </c>
      <c r="C38" s="20">
        <v>57149.648552480008</v>
      </c>
      <c r="D38" s="20">
        <v>54162.658793449998</v>
      </c>
      <c r="E38" s="20">
        <v>5.5148506841603364</v>
      </c>
      <c r="F38" s="20">
        <v>39808.216574750004</v>
      </c>
      <c r="G38" s="20">
        <v>36769.00345525</v>
      </c>
      <c r="H38" s="20">
        <v>8.2656934752090905</v>
      </c>
      <c r="I38" s="20">
        <v>100</v>
      </c>
      <c r="J38" s="20">
        <v>100</v>
      </c>
    </row>
    <row r="39" spans="2:10">
      <c r="B39" s="23" t="s">
        <v>2</v>
      </c>
      <c r="C39" s="20">
        <v>31848.618705069999</v>
      </c>
      <c r="D39" s="20">
        <v>31422.044171010002</v>
      </c>
      <c r="E39" s="20">
        <v>1.3575645548024369</v>
      </c>
      <c r="F39" s="20">
        <v>26068.694540980003</v>
      </c>
      <c r="G39" s="20">
        <v>22602.91970522</v>
      </c>
      <c r="H39" s="20">
        <v>15.333305966483636</v>
      </c>
      <c r="I39" s="20">
        <v>55.728459424949392</v>
      </c>
      <c r="J39" s="20">
        <v>58.014220259825827</v>
      </c>
    </row>
    <row r="40" spans="2:10">
      <c r="B40" s="1" t="s">
        <v>3</v>
      </c>
      <c r="C40" s="13">
        <v>16859.637827239996</v>
      </c>
      <c r="D40" s="13">
        <v>18759.937710030001</v>
      </c>
      <c r="E40" s="13">
        <v>-10.129563925865327</v>
      </c>
      <c r="F40" s="13">
        <v>18374.779380430002</v>
      </c>
      <c r="G40" s="13">
        <v>16101.87391197</v>
      </c>
      <c r="H40" s="13">
        <v>14.115782305128732</v>
      </c>
      <c r="I40" s="12">
        <v>29.500860030237881</v>
      </c>
      <c r="J40" s="12">
        <v>34.636293948513988</v>
      </c>
    </row>
    <row r="41" spans="2:10">
      <c r="B41" s="1" t="s">
        <v>4</v>
      </c>
      <c r="C41" s="13">
        <v>10306.90220592</v>
      </c>
      <c r="D41" s="13">
        <v>8119.0673265300002</v>
      </c>
      <c r="E41" s="13">
        <v>26.946874454914223</v>
      </c>
      <c r="F41" s="13">
        <v>5791.69020034</v>
      </c>
      <c r="G41" s="13">
        <v>4667.4588624400003</v>
      </c>
      <c r="H41" s="13">
        <v>24.086582678787394</v>
      </c>
      <c r="I41" s="12">
        <v>18.034935414266396</v>
      </c>
      <c r="J41" s="12">
        <v>14.990156516304284</v>
      </c>
    </row>
    <row r="42" spans="2:10">
      <c r="B42" s="1" t="s">
        <v>5</v>
      </c>
      <c r="C42" s="13">
        <v>4442.9517832500005</v>
      </c>
      <c r="D42" s="13">
        <v>4261.00582321</v>
      </c>
      <c r="E42" s="13">
        <v>4.2700237359200059</v>
      </c>
      <c r="F42" s="13">
        <v>1694.76342729</v>
      </c>
      <c r="G42" s="13">
        <v>1595.13749773</v>
      </c>
      <c r="H42" s="13">
        <v>6.245601379302741</v>
      </c>
      <c r="I42" s="12">
        <v>7.7742416546447837</v>
      </c>
      <c r="J42" s="12">
        <v>7.8670543842011167</v>
      </c>
    </row>
    <row r="43" spans="2:10">
      <c r="B43" s="2" t="s">
        <v>35</v>
      </c>
      <c r="C43" s="13">
        <v>239.12688866000462</v>
      </c>
      <c r="D43" s="13">
        <v>282.03331124000033</v>
      </c>
      <c r="E43" s="13">
        <v>-15.213246403891588</v>
      </c>
      <c r="F43" s="13">
        <v>207.46153292000236</v>
      </c>
      <c r="G43" s="13">
        <v>238.44943307999711</v>
      </c>
      <c r="H43" s="13">
        <v>-12.995585587992849</v>
      </c>
      <c r="I43" s="12">
        <v>0.4184223258003355</v>
      </c>
      <c r="J43" s="12">
        <v>0.52071541080643402</v>
      </c>
    </row>
    <row r="44" spans="2:10">
      <c r="B44" s="21" t="s">
        <v>6</v>
      </c>
      <c r="C44" s="20">
        <v>25301.029847410005</v>
      </c>
      <c r="D44" s="20">
        <v>22740.614622439993</v>
      </c>
      <c r="E44" s="20">
        <v>11.259217340781305</v>
      </c>
      <c r="F44" s="20">
        <v>13739.522033770001</v>
      </c>
      <c r="G44" s="20">
        <v>14166.083750030002</v>
      </c>
      <c r="H44" s="20">
        <v>-3.011147779350793</v>
      </c>
      <c r="I44" s="20">
        <v>44.271540575050601</v>
      </c>
      <c r="J44" s="20">
        <v>41.985779740174173</v>
      </c>
    </row>
    <row r="45" spans="2:10">
      <c r="B45" s="1" t="s">
        <v>7</v>
      </c>
      <c r="C45" s="13">
        <v>1244.9936361</v>
      </c>
      <c r="D45" s="13">
        <v>1267.0646688699999</v>
      </c>
      <c r="E45" s="13">
        <v>-1.7419026283546657</v>
      </c>
      <c r="F45" s="13">
        <v>319.19123705999993</v>
      </c>
      <c r="G45" s="13">
        <v>291.96546697000008</v>
      </c>
      <c r="H45" s="13">
        <v>9.3249966759929777</v>
      </c>
      <c r="I45" s="12">
        <v>2.1784799515551412</v>
      </c>
      <c r="J45" s="12">
        <v>2.339369405224303</v>
      </c>
    </row>
    <row r="46" spans="2:10">
      <c r="B46" s="1" t="s">
        <v>8</v>
      </c>
      <c r="C46" s="13">
        <v>436.22309386999996</v>
      </c>
      <c r="D46" s="13">
        <v>343.67046197999997</v>
      </c>
      <c r="E46" s="13">
        <v>26.930633304001006</v>
      </c>
      <c r="F46" s="13">
        <v>168.42365518999998</v>
      </c>
      <c r="G46" s="13">
        <v>134.53095513</v>
      </c>
      <c r="H46" s="13">
        <v>25.193235287186354</v>
      </c>
      <c r="I46" s="12">
        <v>0.76329969635669792</v>
      </c>
      <c r="J46" s="12">
        <v>0.63451549395053097</v>
      </c>
    </row>
    <row r="47" spans="2:10">
      <c r="B47" s="19" t="s">
        <v>9</v>
      </c>
      <c r="C47" s="20">
        <v>4816.21461533</v>
      </c>
      <c r="D47" s="20">
        <v>4157.2463589499994</v>
      </c>
      <c r="E47" s="20">
        <v>15.8510754350973</v>
      </c>
      <c r="F47" s="20">
        <v>2339.96187697</v>
      </c>
      <c r="G47" s="20">
        <v>3074.10727632</v>
      </c>
      <c r="H47" s="20">
        <v>-23.881580353592668</v>
      </c>
      <c r="I47" s="20">
        <v>8.4273739862237527</v>
      </c>
      <c r="J47" s="20">
        <v>7.6754842756219048</v>
      </c>
    </row>
    <row r="48" spans="2:10">
      <c r="B48" s="3" t="s">
        <v>10</v>
      </c>
      <c r="C48" s="13">
        <v>2825.9112746799997</v>
      </c>
      <c r="D48" s="13">
        <v>2396.6262773299995</v>
      </c>
      <c r="E48" s="13">
        <v>17.912054182609239</v>
      </c>
      <c r="F48" s="13">
        <v>1403.1634298199999</v>
      </c>
      <c r="G48" s="13">
        <v>2364.4037389</v>
      </c>
      <c r="H48" s="13">
        <v>-40.654660338475068</v>
      </c>
      <c r="I48" s="12">
        <v>4.9447570479545311</v>
      </c>
      <c r="J48" s="12">
        <v>4.424868222347734</v>
      </c>
    </row>
    <row r="49" spans="2:10">
      <c r="B49" s="3" t="s">
        <v>11</v>
      </c>
      <c r="C49" s="13">
        <v>1990.3033406499999</v>
      </c>
      <c r="D49" s="13">
        <v>1760.6200816199998</v>
      </c>
      <c r="E49" s="13">
        <v>13.045588961967397</v>
      </c>
      <c r="F49" s="13">
        <v>936.79844715000013</v>
      </c>
      <c r="G49" s="13">
        <v>709.70353741999998</v>
      </c>
      <c r="H49" s="13">
        <v>31.998559645843528</v>
      </c>
      <c r="I49" s="12">
        <v>3.482616938269222</v>
      </c>
      <c r="J49" s="12">
        <v>3.2506160532741704</v>
      </c>
    </row>
    <row r="50" spans="2:10">
      <c r="B50" s="19" t="s">
        <v>12</v>
      </c>
      <c r="C50" s="20">
        <v>14367.15854454</v>
      </c>
      <c r="D50" s="20">
        <v>12785.81038481</v>
      </c>
      <c r="E50" s="20">
        <v>12.367993206036417</v>
      </c>
      <c r="F50" s="20">
        <v>9168.1744795199993</v>
      </c>
      <c r="G50" s="20">
        <v>9148.8113110800005</v>
      </c>
      <c r="H50" s="20">
        <v>0.21164682253910883</v>
      </c>
      <c r="I50" s="20">
        <v>25.139539626996598</v>
      </c>
      <c r="J50" s="20">
        <v>23.6063196852445</v>
      </c>
    </row>
    <row r="51" spans="2:10">
      <c r="B51" s="3" t="s">
        <v>13</v>
      </c>
      <c r="C51" s="13">
        <v>5767.7761379500007</v>
      </c>
      <c r="D51" s="13">
        <v>5250.4080140599999</v>
      </c>
      <c r="E51" s="13">
        <v>9.8538651187593018</v>
      </c>
      <c r="F51" s="13">
        <v>3701.3478099699996</v>
      </c>
      <c r="G51" s="13">
        <v>3865.8949613099999</v>
      </c>
      <c r="H51" s="13">
        <v>-4.2563792598296999</v>
      </c>
      <c r="I51" s="12">
        <v>10.092408761977783</v>
      </c>
      <c r="J51" s="12">
        <v>9.6937782062776865</v>
      </c>
    </row>
    <row r="52" spans="2:10">
      <c r="B52" s="3" t="s">
        <v>14</v>
      </c>
      <c r="C52" s="13">
        <v>8599.3824065899989</v>
      </c>
      <c r="D52" s="13">
        <v>7535.402370750001</v>
      </c>
      <c r="E52" s="13">
        <v>14.11975079088046</v>
      </c>
      <c r="F52" s="13">
        <v>5466.8266695499997</v>
      </c>
      <c r="G52" s="13">
        <v>5282.9163497700001</v>
      </c>
      <c r="H52" s="13">
        <v>3.4812271783937518</v>
      </c>
      <c r="I52" s="12">
        <v>15.047130865018817</v>
      </c>
      <c r="J52" s="12">
        <v>13.912541478966819</v>
      </c>
    </row>
    <row r="53" spans="2:10">
      <c r="B53" s="1" t="s">
        <v>15</v>
      </c>
      <c r="C53" s="13">
        <v>1439.8861999999999</v>
      </c>
      <c r="D53" s="13">
        <v>1249.5337804399999</v>
      </c>
      <c r="E53" s="13">
        <v>15.233875429359827</v>
      </c>
      <c r="F53" s="13">
        <v>629.48504809999986</v>
      </c>
      <c r="G53" s="13">
        <v>616.86391721999996</v>
      </c>
      <c r="H53" s="13">
        <v>2.0460154221500062</v>
      </c>
      <c r="I53" s="12">
        <v>2.5195014080931144</v>
      </c>
      <c r="J53" s="12">
        <v>2.307002293231418</v>
      </c>
    </row>
    <row r="54" spans="2:10">
      <c r="B54" s="1" t="s">
        <v>16</v>
      </c>
      <c r="C54" s="13">
        <v>544.55391801000007</v>
      </c>
      <c r="D54" s="13">
        <v>465.14383634000006</v>
      </c>
      <c r="E54" s="13">
        <v>17.072156065710956</v>
      </c>
      <c r="F54" s="13">
        <v>175.47837322999999</v>
      </c>
      <c r="G54" s="13">
        <v>266.77200264000004</v>
      </c>
      <c r="H54" s="13">
        <v>-34.221593160657775</v>
      </c>
      <c r="I54" s="12">
        <v>0.95285610988480718</v>
      </c>
      <c r="J54" s="12">
        <v>0.85879062568518305</v>
      </c>
    </row>
    <row r="55" spans="2:10">
      <c r="B55" s="1" t="s">
        <v>17</v>
      </c>
      <c r="C55" s="13">
        <v>302.84254847</v>
      </c>
      <c r="D55" s="13">
        <v>318.19483004</v>
      </c>
      <c r="E55" s="13">
        <v>-4.8248054715628399</v>
      </c>
      <c r="F55" s="13">
        <v>66.692503939999995</v>
      </c>
      <c r="G55" s="13">
        <v>50.429477419999998</v>
      </c>
      <c r="H55" s="13">
        <v>32.249048278953978</v>
      </c>
      <c r="I55" s="12">
        <v>0.52991148001881838</v>
      </c>
      <c r="J55" s="12">
        <v>0.58748007784004863</v>
      </c>
    </row>
    <row r="56" spans="2:10">
      <c r="B56" s="1" t="s">
        <v>18</v>
      </c>
      <c r="C56" s="13">
        <v>771.06868906000011</v>
      </c>
      <c r="D56" s="13">
        <v>787.80581653000002</v>
      </c>
      <c r="E56" s="13">
        <v>-2.1245244854526248</v>
      </c>
      <c r="F56" s="13">
        <v>151.97912322000002</v>
      </c>
      <c r="G56" s="13">
        <v>88.742785159999997</v>
      </c>
      <c r="H56" s="13">
        <v>71.258004744822045</v>
      </c>
      <c r="I56" s="12">
        <v>1.3492098527114034</v>
      </c>
      <c r="J56" s="12">
        <v>1.4545183602125362</v>
      </c>
    </row>
    <row r="57" spans="2:10">
      <c r="B57" s="1" t="s">
        <v>19</v>
      </c>
      <c r="C57" s="13">
        <v>406.25586663000001</v>
      </c>
      <c r="D57" s="13">
        <v>346.39782122999998</v>
      </c>
      <c r="E57" s="13">
        <v>17.280144888745042</v>
      </c>
      <c r="F57" s="13">
        <v>239.96987252</v>
      </c>
      <c r="G57" s="13">
        <v>181.75661006999999</v>
      </c>
      <c r="H57" s="13">
        <v>32.028140504810409</v>
      </c>
      <c r="I57" s="12">
        <v>0.71086328073730654</v>
      </c>
      <c r="J57" s="12">
        <v>0.63955099130379212</v>
      </c>
    </row>
    <row r="58" spans="2:10">
      <c r="B58" s="2" t="s">
        <v>36</v>
      </c>
      <c r="C58" s="13">
        <v>971.83273540001028</v>
      </c>
      <c r="D58" s="13">
        <v>1019.7466632499927</v>
      </c>
      <c r="E58" s="13">
        <v>-4.698610897855545</v>
      </c>
      <c r="F58" s="13">
        <v>480.16586402000394</v>
      </c>
      <c r="G58" s="13">
        <v>312.10394801999973</v>
      </c>
      <c r="H58" s="13">
        <v>53.848058336395894</v>
      </c>
      <c r="I58" s="12">
        <v>1.7005051824729684</v>
      </c>
      <c r="J58" s="12">
        <v>1.8827485318599477</v>
      </c>
    </row>
    <row r="61" spans="2:10">
      <c r="B61" s="7"/>
      <c r="C61" s="11"/>
      <c r="D61" s="7"/>
      <c r="F61" s="11"/>
      <c r="G61" s="11"/>
    </row>
    <row r="62" spans="2:10">
      <c r="B62" s="8"/>
      <c r="D62" s="5"/>
    </row>
    <row r="63" spans="2:10">
      <c r="B63" s="8"/>
      <c r="D63" s="6"/>
    </row>
    <row r="64" spans="2:10">
      <c r="B64" s="6"/>
    </row>
  </sheetData>
  <mergeCells count="9">
    <mergeCell ref="B2:B4"/>
    <mergeCell ref="C2:E2"/>
    <mergeCell ref="F2:H2"/>
    <mergeCell ref="I2:J2"/>
    <mergeCell ref="C35:E35"/>
    <mergeCell ref="F35:H35"/>
    <mergeCell ref="I35:J35"/>
    <mergeCell ref="B35:B37"/>
    <mergeCell ref="C34:J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2012-03-12T13:05:57Z</dcterms:created>
  <dcterms:modified xsi:type="dcterms:W3CDTF">2012-03-14T11:25:53Z</dcterms:modified>
</cp:coreProperties>
</file>