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58" i="1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5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E22" l="1"/>
  <c r="H55"/>
  <c r="I55"/>
  <c r="J55"/>
  <c r="I22"/>
  <c r="J22" l="1"/>
  <c r="H22"/>
  <c r="H39"/>
  <c r="I39"/>
  <c r="J39"/>
  <c r="H40"/>
  <c r="I40"/>
  <c r="J40"/>
  <c r="H41"/>
  <c r="I41"/>
  <c r="J41"/>
  <c r="H42"/>
  <c r="I42"/>
  <c r="J42"/>
  <c r="H43"/>
  <c r="I43"/>
  <c r="J43"/>
  <c r="H44"/>
  <c r="I44"/>
  <c r="J44"/>
  <c r="H45"/>
  <c r="I45"/>
  <c r="J45"/>
  <c r="H46"/>
  <c r="I46"/>
  <c r="J46"/>
  <c r="H47"/>
  <c r="I47"/>
  <c r="J47"/>
  <c r="H48"/>
  <c r="I48"/>
  <c r="J48"/>
  <c r="H49"/>
  <c r="I49"/>
  <c r="J49"/>
  <c r="H50"/>
  <c r="I50"/>
  <c r="J50"/>
  <c r="H51"/>
  <c r="I51"/>
  <c r="J51"/>
  <c r="H52"/>
  <c r="I52"/>
  <c r="J52"/>
  <c r="H53"/>
  <c r="I53"/>
  <c r="J53"/>
  <c r="H54"/>
  <c r="I54"/>
  <c r="J54"/>
  <c r="H56"/>
  <c r="I56"/>
  <c r="J56"/>
  <c r="H57"/>
  <c r="I57"/>
  <c r="J57"/>
  <c r="H58"/>
  <c r="I58"/>
  <c r="J58"/>
  <c r="J38"/>
  <c r="I38"/>
  <c r="H38"/>
  <c r="H6" l="1"/>
  <c r="H7"/>
  <c r="H8"/>
  <c r="H9"/>
  <c r="H10"/>
  <c r="H11"/>
  <c r="H12"/>
  <c r="H13"/>
  <c r="H14"/>
  <c r="H15"/>
  <c r="H16"/>
  <c r="H17"/>
  <c r="H18"/>
  <c r="H19"/>
  <c r="H20"/>
  <c r="H21"/>
  <c r="H23"/>
  <c r="H24"/>
  <c r="H25"/>
  <c r="J6"/>
  <c r="J7"/>
  <c r="J8"/>
  <c r="J9"/>
  <c r="J10"/>
  <c r="J11"/>
  <c r="J12"/>
  <c r="J13"/>
  <c r="J14"/>
  <c r="J15"/>
  <c r="J16"/>
  <c r="J17"/>
  <c r="J18"/>
  <c r="J19"/>
  <c r="J20"/>
  <c r="J21"/>
  <c r="J23"/>
  <c r="J24"/>
  <c r="J25"/>
  <c r="I6"/>
  <c r="I7"/>
  <c r="I8"/>
  <c r="I9"/>
  <c r="I10"/>
  <c r="I11"/>
  <c r="I12"/>
  <c r="I13"/>
  <c r="I14"/>
  <c r="I15"/>
  <c r="I16"/>
  <c r="I17"/>
  <c r="I18"/>
  <c r="I19"/>
  <c r="I20"/>
  <c r="I21"/>
  <c r="I23"/>
  <c r="I24"/>
  <c r="I25"/>
  <c r="J5"/>
  <c r="H5"/>
  <c r="E5"/>
  <c r="E25" l="1"/>
  <c r="E24"/>
  <c r="E23"/>
  <c r="E21"/>
  <c r="E20"/>
  <c r="E19"/>
  <c r="E18"/>
  <c r="E17"/>
  <c r="E16"/>
  <c r="E15"/>
  <c r="E14"/>
  <c r="E13"/>
  <c r="E12"/>
  <c r="E11"/>
  <c r="E10"/>
  <c r="E9"/>
  <c r="E8"/>
  <c r="E7"/>
  <c r="E6"/>
  <c r="I5"/>
</calcChain>
</file>

<file path=xl/sharedStrings.xml><?xml version="1.0" encoding="utf-8"?>
<sst xmlns="http://schemas.openxmlformats.org/spreadsheetml/2006/main" count="79" uniqueCount="37">
  <si>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</si>
  <si>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</si>
  <si>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</si>
  <si>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</si>
  <si>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</si>
  <si>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</si>
  <si>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</si>
  <si>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</si>
  <si>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</si>
  <si>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Life insurance</t>
  </si>
  <si>
    <t>Unit-linked</t>
  </si>
  <si>
    <t>Accident and sickness</t>
  </si>
  <si>
    <t>Other life insurance (reinsurance accepted included)</t>
  </si>
  <si>
    <t>TOTAL NON-LIFE</t>
  </si>
  <si>
    <t>Accident</t>
  </si>
  <si>
    <t>Sickness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</si>
  <si>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</si>
  <si>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</si>
  <si>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</si>
  <si>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</si>
  <si>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</si>
  <si>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</si>
  <si>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</si>
  <si>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</t>
  </si>
  <si>
    <t>Financial loss</t>
  </si>
  <si>
    <t>Travel</t>
  </si>
  <si>
    <t>Other non-life insurance (reinsurance accepted included)</t>
  </si>
  <si>
    <t>Exchange rate for calculations:</t>
  </si>
  <si>
    <t>Sources:</t>
  </si>
  <si>
    <t>The Polish Financial Supervision Authority (KNF)</t>
  </si>
  <si>
    <t>National Bank of Poland</t>
  </si>
  <si>
    <t>IN LOCAL CURRENCY - PLN</t>
  </si>
  <si>
    <t>PLN m</t>
  </si>
  <si>
    <t>Shuretyship</t>
  </si>
  <si>
    <t>1 EUR = 4.2615 Zlots - PLN (December 31st, 2015)</t>
  </si>
  <si>
    <t>1 EUR = 4.4240 Zlots - PLN (December 31st, 2016)</t>
  </si>
  <si>
    <t>Market porfolio at December 31st, 2016</t>
  </si>
</sst>
</file>

<file path=xl/styles.xml><?xml version="1.0" encoding="utf-8"?>
<styleSheet xmlns="http://schemas.openxmlformats.org/spreadsheetml/2006/main">
  <numFmts count="4">
    <numFmt numFmtId="164" formatCode="_-* #,##0.00\ _€_-;\-* #,##0.00\ _€_-;_-* &quot;-&quot;??\ _€_-;_-@_-"/>
    <numFmt numFmtId="165" formatCode="_-* #,##0_-;\-* #,##0_-;_-* &quot;-&quot;??_-;_-@_-"/>
    <numFmt numFmtId="166" formatCode="#0.0000"/>
    <numFmt numFmtId="169" formatCode="_-* #,##0\ _R_O_N_-;\-* #,##0\ _R_O_N_-;_-* &quot;-&quot;??\ _R_O_N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i/>
      <sz val="10"/>
      <color theme="1"/>
      <name val="Tahoma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rgb="FFFF0000"/>
      <name val="Tahom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40">
    <xf numFmtId="0" fontId="0" fillId="0" borderId="0" xfId="0"/>
    <xf numFmtId="0" fontId="2" fillId="0" borderId="0" xfId="0" applyFont="1"/>
    <xf numFmtId="0" fontId="4" fillId="0" borderId="3" xfId="0" applyFont="1" applyFill="1" applyBorder="1"/>
    <xf numFmtId="0" fontId="5" fillId="0" borderId="3" xfId="0" applyFont="1" applyFill="1" applyBorder="1"/>
    <xf numFmtId="0" fontId="4" fillId="0" borderId="3" xfId="0" applyFont="1" applyFill="1" applyBorder="1" applyAlignment="1">
      <alignment horizontal="left" indent="3"/>
    </xf>
    <xf numFmtId="0" fontId="4" fillId="0" borderId="0" xfId="0" applyFont="1" applyFill="1"/>
    <xf numFmtId="0" fontId="4" fillId="0" borderId="0" xfId="0" applyFont="1"/>
    <xf numFmtId="0" fontId="7" fillId="0" borderId="0" xfId="2" applyFont="1"/>
    <xf numFmtId="0" fontId="3" fillId="7" borderId="3" xfId="0" applyFont="1" applyFill="1" applyBorder="1" applyAlignment="1">
      <alignment horizontal="left" vertical="center"/>
    </xf>
    <xf numFmtId="165" fontId="3" fillId="7" borderId="3" xfId="0" applyNumberFormat="1" applyFont="1" applyFill="1" applyBorder="1" applyAlignment="1">
      <alignment horizontal="left"/>
    </xf>
    <xf numFmtId="165" fontId="3" fillId="7" borderId="3" xfId="0" applyNumberFormat="1" applyFont="1" applyFill="1" applyBorder="1"/>
    <xf numFmtId="0" fontId="2" fillId="7" borderId="3" xfId="0" applyFont="1" applyFill="1" applyBorder="1"/>
    <xf numFmtId="0" fontId="3" fillId="2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3" fillId="2" borderId="3" xfId="0" applyFont="1" applyFill="1" applyBorder="1" applyAlignment="1">
      <alignment horizontal="center" vertical="center" wrapText="1"/>
    </xf>
    <xf numFmtId="164" fontId="4" fillId="0" borderId="3" xfId="1" applyFont="1" applyFill="1" applyBorder="1"/>
    <xf numFmtId="3" fontId="4" fillId="0" borderId="0" xfId="0" applyNumberFormat="1" applyFont="1"/>
    <xf numFmtId="164" fontId="4" fillId="0" borderId="0" xfId="1" applyFont="1"/>
    <xf numFmtId="164" fontId="4" fillId="0" borderId="3" xfId="1" applyFont="1" applyBorder="1"/>
    <xf numFmtId="0" fontId="10" fillId="0" borderId="0" xfId="2" applyFont="1"/>
    <xf numFmtId="164" fontId="8" fillId="0" borderId="3" xfId="1" applyFont="1" applyBorder="1"/>
    <xf numFmtId="164" fontId="8" fillId="0" borderId="3" xfId="1" applyFont="1" applyFill="1" applyBorder="1"/>
    <xf numFmtId="164" fontId="9" fillId="0" borderId="3" xfId="1" applyFont="1" applyFill="1" applyBorder="1"/>
    <xf numFmtId="3" fontId="4" fillId="0" borderId="3" xfId="0" applyNumberFormat="1" applyFont="1" applyFill="1" applyBorder="1"/>
    <xf numFmtId="0" fontId="2" fillId="5" borderId="1" xfId="0" applyFont="1" applyFill="1" applyBorder="1" applyAlignment="1"/>
    <xf numFmtId="0" fontId="2" fillId="5" borderId="2" xfId="0" applyFont="1" applyFill="1" applyBorder="1" applyAlignment="1"/>
    <xf numFmtId="166" fontId="4" fillId="0" borderId="0" xfId="0" applyNumberFormat="1" applyFont="1"/>
    <xf numFmtId="164" fontId="2" fillId="0" borderId="3" xfId="1" applyFont="1" applyFill="1" applyBorder="1"/>
    <xf numFmtId="164" fontId="2" fillId="0" borderId="3" xfId="1" applyFont="1" applyBorder="1"/>
    <xf numFmtId="0" fontId="3" fillId="6" borderId="3" xfId="0" applyFont="1" applyFill="1" applyBorder="1" applyAlignment="1">
      <alignment horizontal="left" vertical="center"/>
    </xf>
    <xf numFmtId="165" fontId="3" fillId="6" borderId="3" xfId="0" applyNumberFormat="1" applyFont="1" applyFill="1" applyBorder="1" applyAlignment="1">
      <alignment horizontal="left"/>
    </xf>
    <xf numFmtId="165" fontId="3" fillId="6" borderId="3" xfId="0" applyNumberFormat="1" applyFont="1" applyFill="1" applyBorder="1"/>
    <xf numFmtId="0" fontId="2" fillId="6" borderId="3" xfId="0" applyFont="1" applyFill="1" applyBorder="1"/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169" fontId="4" fillId="0" borderId="0" xfId="0" applyNumberFormat="1" applyFont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73"/>
  <sheetViews>
    <sheetView tabSelected="1" zoomScale="115" zoomScaleNormal="115" workbookViewId="0">
      <selection activeCell="K17" sqref="K17"/>
    </sheetView>
  </sheetViews>
  <sheetFormatPr defaultRowHeight="12.75"/>
  <cols>
    <col min="1" max="1" width="5" style="6" customWidth="1"/>
    <col min="2" max="2" width="41.5703125" style="6" customWidth="1"/>
    <col min="3" max="4" width="14.28515625" style="6" bestFit="1" customWidth="1"/>
    <col min="5" max="5" width="12" style="6" customWidth="1"/>
    <col min="6" max="7" width="14.28515625" style="6" bestFit="1" customWidth="1"/>
    <col min="8" max="8" width="10" style="6" bestFit="1" customWidth="1"/>
    <col min="9" max="10" width="11.140625" style="6" bestFit="1" customWidth="1"/>
    <col min="11" max="11" width="15" style="6" customWidth="1"/>
    <col min="12" max="12" width="10.5703125" style="6" customWidth="1"/>
    <col min="13" max="13" width="14" style="6" customWidth="1"/>
    <col min="14" max="16384" width="9.140625" style="6"/>
  </cols>
  <sheetData>
    <row r="1" spans="2:10">
      <c r="B1" s="1" t="s">
        <v>36</v>
      </c>
      <c r="C1" s="13"/>
      <c r="D1" s="14"/>
      <c r="E1" s="14"/>
      <c r="F1" s="14"/>
      <c r="G1" s="14"/>
      <c r="H1" s="14"/>
      <c r="I1" s="14"/>
      <c r="J1" s="14"/>
    </row>
    <row r="2" spans="2:10">
      <c r="B2" s="35" t="s">
        <v>0</v>
      </c>
      <c r="C2" s="36" t="s">
        <v>1</v>
      </c>
      <c r="D2" s="36"/>
      <c r="E2" s="36"/>
      <c r="F2" s="37" t="s">
        <v>2</v>
      </c>
      <c r="G2" s="37"/>
      <c r="H2" s="37"/>
      <c r="I2" s="38" t="s">
        <v>3</v>
      </c>
      <c r="J2" s="38"/>
    </row>
    <row r="3" spans="2:10">
      <c r="B3" s="35"/>
      <c r="C3" s="15">
        <v>2016</v>
      </c>
      <c r="D3" s="15">
        <v>2015</v>
      </c>
      <c r="E3" s="15" t="s">
        <v>4</v>
      </c>
      <c r="F3" s="15">
        <v>2016</v>
      </c>
      <c r="G3" s="15">
        <v>2015</v>
      </c>
      <c r="H3" s="15" t="s">
        <v>4</v>
      </c>
      <c r="I3" s="15">
        <v>2016</v>
      </c>
      <c r="J3" s="15">
        <v>2015</v>
      </c>
    </row>
    <row r="4" spans="2:10">
      <c r="B4" s="35"/>
      <c r="C4" s="12" t="s">
        <v>5</v>
      </c>
      <c r="D4" s="34" t="s">
        <v>5</v>
      </c>
      <c r="E4" s="12" t="s">
        <v>6</v>
      </c>
      <c r="F4" s="12" t="s">
        <v>5</v>
      </c>
      <c r="G4" s="34" t="s">
        <v>5</v>
      </c>
      <c r="H4" s="12" t="s">
        <v>6</v>
      </c>
      <c r="I4" s="12" t="s">
        <v>6</v>
      </c>
      <c r="J4" s="12" t="s">
        <v>6</v>
      </c>
    </row>
    <row r="5" spans="2:10" s="1" customFormat="1">
      <c r="B5" s="30" t="s">
        <v>7</v>
      </c>
      <c r="C5" s="28">
        <f>C38/4.424</f>
        <v>12667.084722183543</v>
      </c>
      <c r="D5" s="28">
        <f>D38/4.2615</f>
        <v>12860.166107417575</v>
      </c>
      <c r="E5" s="29">
        <f>C5*100/D5-100</f>
        <v>-1.5013910677457432</v>
      </c>
      <c r="F5" s="28">
        <f>F38/4.424</f>
        <v>8290.537606430833</v>
      </c>
      <c r="G5" s="28">
        <f>G38/4.2615</f>
        <v>8176.893256940044</v>
      </c>
      <c r="H5" s="28">
        <f>F5*100/G5-100</f>
        <v>1.3898230772957021</v>
      </c>
      <c r="I5" s="28">
        <f>C5*100/$C$5</f>
        <v>100</v>
      </c>
      <c r="J5" s="28">
        <f>D5*100/$D$5</f>
        <v>100</v>
      </c>
    </row>
    <row r="6" spans="2:10" s="1" customFormat="1">
      <c r="B6" s="31" t="s">
        <v>8</v>
      </c>
      <c r="C6" s="28">
        <f t="shared" ref="C6:C25" si="0">C39/4.424</f>
        <v>5392.5622873146476</v>
      </c>
      <c r="D6" s="28">
        <f t="shared" ref="C6:D25" si="1">D39/4.2615</f>
        <v>6459.04037158747</v>
      </c>
      <c r="E6" s="29">
        <f t="shared" ref="E6:E25" si="2">C6*100/D6-100</f>
        <v>-16.511401429911004</v>
      </c>
      <c r="F6" s="28">
        <f t="shared" ref="F6:F25" si="3">F39/4.424</f>
        <v>4132.9732023462921</v>
      </c>
      <c r="G6" s="28">
        <f t="shared" ref="F6:G25" si="4">G39/4.2615</f>
        <v>4542.4584768297545</v>
      </c>
      <c r="H6" s="28">
        <f t="shared" ref="H6:H25" si="5">F6*100/G6-100</f>
        <v>-9.0146178896773961</v>
      </c>
      <c r="I6" s="28">
        <f t="shared" ref="I6:I25" si="6">C6*100/$C$5</f>
        <v>42.57145511840455</v>
      </c>
      <c r="J6" s="28">
        <f t="shared" ref="J6:J25" si="7">D6*100/$D$5</f>
        <v>50.225170636497296</v>
      </c>
    </row>
    <row r="7" spans="2:10">
      <c r="B7" s="2" t="s">
        <v>9</v>
      </c>
      <c r="C7" s="16">
        <f t="shared" si="0"/>
        <v>1766.4874113223325</v>
      </c>
      <c r="D7" s="16">
        <f t="shared" si="1"/>
        <v>1978.7817106042476</v>
      </c>
      <c r="E7" s="19">
        <f t="shared" si="2"/>
        <v>-10.728535550143533</v>
      </c>
      <c r="F7" s="16">
        <f t="shared" si="3"/>
        <v>1408.0555580085895</v>
      </c>
      <c r="G7" s="16">
        <f t="shared" si="4"/>
        <v>1757.5614131221403</v>
      </c>
      <c r="H7" s="16">
        <f t="shared" si="5"/>
        <v>-19.885840261631998</v>
      </c>
      <c r="I7" s="16">
        <f t="shared" si="6"/>
        <v>13.945492984891214</v>
      </c>
      <c r="J7" s="16">
        <f t="shared" si="7"/>
        <v>15.386906312686834</v>
      </c>
    </row>
    <row r="8" spans="2:10">
      <c r="B8" s="2" t="s">
        <v>10</v>
      </c>
      <c r="C8" s="16">
        <f t="shared" si="0"/>
        <v>2333.8870238381555</v>
      </c>
      <c r="D8" s="16">
        <f t="shared" si="1"/>
        <v>3147.1513003261762</v>
      </c>
      <c r="E8" s="19">
        <f t="shared" si="2"/>
        <v>-25.8412830804713</v>
      </c>
      <c r="F8" s="16">
        <f t="shared" si="3"/>
        <v>2169.9274689534354</v>
      </c>
      <c r="G8" s="16">
        <f t="shared" si="4"/>
        <v>2243.9069508224807</v>
      </c>
      <c r="H8" s="16">
        <f t="shared" si="5"/>
        <v>-3.2969050629273653</v>
      </c>
      <c r="I8" s="16">
        <f t="shared" si="6"/>
        <v>18.424815772731659</v>
      </c>
      <c r="J8" s="16">
        <f t="shared" si="7"/>
        <v>24.47208903865511</v>
      </c>
    </row>
    <row r="9" spans="2:10">
      <c r="B9" s="2" t="s">
        <v>11</v>
      </c>
      <c r="C9" s="16">
        <f t="shared" si="0"/>
        <v>1227.2285575293852</v>
      </c>
      <c r="D9" s="16">
        <f t="shared" si="1"/>
        <v>1270.0256639633933</v>
      </c>
      <c r="E9" s="19">
        <f t="shared" si="2"/>
        <v>-3.3697828042663645</v>
      </c>
      <c r="F9" s="16">
        <f t="shared" si="3"/>
        <v>506.63995553571431</v>
      </c>
      <c r="G9" s="16">
        <f t="shared" si="4"/>
        <v>493.96851911533491</v>
      </c>
      <c r="H9" s="16">
        <f t="shared" si="5"/>
        <v>2.5652315744884078</v>
      </c>
      <c r="I9" s="16">
        <f t="shared" si="6"/>
        <v>9.6883267495651229</v>
      </c>
      <c r="J9" s="16">
        <f t="shared" si="7"/>
        <v>9.8756552081458668</v>
      </c>
    </row>
    <row r="10" spans="2:10">
      <c r="B10" s="3" t="s">
        <v>12</v>
      </c>
      <c r="C10" s="16">
        <f t="shared" si="0"/>
        <v>64.959294624774387</v>
      </c>
      <c r="D10" s="16">
        <f t="shared" si="1"/>
        <v>63.081696693652624</v>
      </c>
      <c r="E10" s="19">
        <f t="shared" si="2"/>
        <v>2.976454390946472</v>
      </c>
      <c r="F10" s="16">
        <f t="shared" si="3"/>
        <v>48.35021984855338</v>
      </c>
      <c r="G10" s="16">
        <f t="shared" si="4"/>
        <v>47.021593769798969</v>
      </c>
      <c r="H10" s="16">
        <f t="shared" si="5"/>
        <v>2.8255658139936486</v>
      </c>
      <c r="I10" s="16">
        <f t="shared" si="6"/>
        <v>0.51281961121656372</v>
      </c>
      <c r="J10" s="16">
        <f t="shared" si="7"/>
        <v>0.49052007700948685</v>
      </c>
    </row>
    <row r="11" spans="2:10" s="1" customFormat="1">
      <c r="B11" s="32" t="s">
        <v>13</v>
      </c>
      <c r="C11" s="28">
        <f t="shared" si="0"/>
        <v>7274.5224348688962</v>
      </c>
      <c r="D11" s="28">
        <f t="shared" si="1"/>
        <v>6401.1257358301073</v>
      </c>
      <c r="E11" s="29">
        <f t="shared" si="2"/>
        <v>13.644423419930305</v>
      </c>
      <c r="F11" s="28">
        <f t="shared" si="3"/>
        <v>4157.5644040845391</v>
      </c>
      <c r="G11" s="28">
        <f t="shared" si="4"/>
        <v>3634.4347801102895</v>
      </c>
      <c r="H11" s="28">
        <f t="shared" si="5"/>
        <v>14.39369958809317</v>
      </c>
      <c r="I11" s="28">
        <f t="shared" si="6"/>
        <v>57.42854488159545</v>
      </c>
      <c r="J11" s="28">
        <f t="shared" si="7"/>
        <v>49.774829363502711</v>
      </c>
    </row>
    <row r="12" spans="2:10">
      <c r="B12" s="2" t="s">
        <v>14</v>
      </c>
      <c r="C12" s="16">
        <f t="shared" si="0"/>
        <v>315.29649479882454</v>
      </c>
      <c r="D12" s="16">
        <f t="shared" si="1"/>
        <v>359.12714577026867</v>
      </c>
      <c r="E12" s="19">
        <f t="shared" si="2"/>
        <v>-12.204772456683713</v>
      </c>
      <c r="F12" s="16">
        <f t="shared" si="3"/>
        <v>66.177434358047009</v>
      </c>
      <c r="G12" s="16">
        <f t="shared" si="4"/>
        <v>67.7195999436818</v>
      </c>
      <c r="H12" s="16">
        <f t="shared" si="5"/>
        <v>-2.2772810041957001</v>
      </c>
      <c r="I12" s="16">
        <f t="shared" si="6"/>
        <v>2.4891007024422422</v>
      </c>
      <c r="J12" s="16">
        <f t="shared" si="7"/>
        <v>2.7925544877925712</v>
      </c>
    </row>
    <row r="13" spans="2:10">
      <c r="B13" s="2" t="s">
        <v>15</v>
      </c>
      <c r="C13" s="16">
        <f t="shared" si="0"/>
        <v>139.6236865415913</v>
      </c>
      <c r="D13" s="16">
        <f t="shared" si="1"/>
        <v>143.41398382729085</v>
      </c>
      <c r="E13" s="19">
        <f t="shared" si="2"/>
        <v>-2.6429063502371406</v>
      </c>
      <c r="F13" s="16">
        <f t="shared" si="3"/>
        <v>40.352653537522599</v>
      </c>
      <c r="G13" s="16">
        <f t="shared" si="4"/>
        <v>38.875748306934177</v>
      </c>
      <c r="H13" s="16">
        <f t="shared" si="5"/>
        <v>3.799040005424132</v>
      </c>
      <c r="I13" s="16">
        <f t="shared" si="6"/>
        <v>1.1022558828952325</v>
      </c>
      <c r="J13" s="16">
        <f t="shared" si="7"/>
        <v>1.1151798711571193</v>
      </c>
    </row>
    <row r="14" spans="2:10" s="1" customFormat="1">
      <c r="B14" s="33" t="s">
        <v>16</v>
      </c>
      <c r="C14" s="28">
        <f t="shared" si="0"/>
        <v>1249.1561206103072</v>
      </c>
      <c r="D14" s="28">
        <f t="shared" si="1"/>
        <v>1264.797657179397</v>
      </c>
      <c r="E14" s="29">
        <f t="shared" si="2"/>
        <v>-1.2366829176432503</v>
      </c>
      <c r="F14" s="28">
        <f t="shared" si="3"/>
        <v>641.88322811934893</v>
      </c>
      <c r="G14" s="28">
        <f t="shared" si="4"/>
        <v>546.97384173178455</v>
      </c>
      <c r="H14" s="28">
        <f t="shared" si="5"/>
        <v>17.351723089182826</v>
      </c>
      <c r="I14" s="28">
        <f t="shared" si="6"/>
        <v>9.8614333764002691</v>
      </c>
      <c r="J14" s="28">
        <f t="shared" si="7"/>
        <v>9.8350024923074546</v>
      </c>
    </row>
    <row r="15" spans="2:10">
      <c r="B15" s="4" t="s">
        <v>17</v>
      </c>
      <c r="C15" s="16">
        <f t="shared" si="0"/>
        <v>672.20893072332728</v>
      </c>
      <c r="D15" s="16">
        <f t="shared" si="1"/>
        <v>685.46214371230781</v>
      </c>
      <c r="E15" s="19">
        <f t="shared" si="2"/>
        <v>-1.933471178613047</v>
      </c>
      <c r="F15" s="16">
        <f t="shared" si="3"/>
        <v>295.60966963607586</v>
      </c>
      <c r="G15" s="16">
        <f t="shared" si="4"/>
        <v>318.09861236184446</v>
      </c>
      <c r="H15" s="16">
        <f t="shared" si="5"/>
        <v>-7.0698022096955668</v>
      </c>
      <c r="I15" s="16">
        <f t="shared" si="6"/>
        <v>5.306737465378319</v>
      </c>
      <c r="J15" s="16">
        <f t="shared" si="7"/>
        <v>5.3301188957189449</v>
      </c>
    </row>
    <row r="16" spans="2:10">
      <c r="B16" s="4" t="s">
        <v>18</v>
      </c>
      <c r="C16" s="16">
        <f t="shared" si="0"/>
        <v>576.94718988697991</v>
      </c>
      <c r="D16" s="16">
        <f t="shared" si="1"/>
        <v>579.33551346708896</v>
      </c>
      <c r="E16" s="19">
        <f t="shared" si="2"/>
        <v>-0.41225223114942366</v>
      </c>
      <c r="F16" s="16">
        <f t="shared" si="3"/>
        <v>346.27355848327306</v>
      </c>
      <c r="G16" s="16">
        <f t="shared" si="4"/>
        <v>228.87522936994017</v>
      </c>
      <c r="H16" s="16">
        <f t="shared" si="5"/>
        <v>51.29359321081327</v>
      </c>
      <c r="I16" s="16">
        <f t="shared" si="6"/>
        <v>4.5546959110219492</v>
      </c>
      <c r="J16" s="16">
        <f t="shared" si="7"/>
        <v>4.5048835965885061</v>
      </c>
    </row>
    <row r="17" spans="2:10" s="1" customFormat="1">
      <c r="B17" s="33" t="s">
        <v>19</v>
      </c>
      <c r="C17" s="28">
        <f t="shared" si="0"/>
        <v>4118.6213339918622</v>
      </c>
      <c r="D17" s="28">
        <f t="shared" si="1"/>
        <v>3257.0454680394228</v>
      </c>
      <c r="E17" s="29">
        <f t="shared" si="2"/>
        <v>26.452681560846159</v>
      </c>
      <c r="F17" s="28">
        <f t="shared" si="3"/>
        <v>2753.1439760782096</v>
      </c>
      <c r="G17" s="28">
        <f t="shared" si="4"/>
        <v>2546.1227561680162</v>
      </c>
      <c r="H17" s="28">
        <f t="shared" si="5"/>
        <v>8.1308420581325862</v>
      </c>
      <c r="I17" s="28">
        <f t="shared" si="6"/>
        <v>32.514358467809295</v>
      </c>
      <c r="J17" s="28">
        <f t="shared" si="7"/>
        <v>25.326620518228001</v>
      </c>
    </row>
    <row r="18" spans="2:10">
      <c r="B18" s="4" t="s">
        <v>20</v>
      </c>
      <c r="C18" s="16">
        <f t="shared" si="0"/>
        <v>1484.2065683634717</v>
      </c>
      <c r="D18" s="16">
        <f t="shared" si="1"/>
        <v>1290.44364302241</v>
      </c>
      <c r="E18" s="19">
        <f t="shared" si="2"/>
        <v>15.015217935999132</v>
      </c>
      <c r="F18" s="16">
        <f t="shared" si="3"/>
        <v>949.36540943716079</v>
      </c>
      <c r="G18" s="16">
        <f t="shared" si="4"/>
        <v>907.58927905432358</v>
      </c>
      <c r="H18" s="16">
        <f t="shared" si="5"/>
        <v>4.6029775083247557</v>
      </c>
      <c r="I18" s="16">
        <f t="shared" si="6"/>
        <v>11.717033563091423</v>
      </c>
      <c r="J18" s="16">
        <f t="shared" si="7"/>
        <v>10.034424378687449</v>
      </c>
    </row>
    <row r="19" spans="2:10">
      <c r="B19" s="4" t="s">
        <v>21</v>
      </c>
      <c r="C19" s="16">
        <f t="shared" si="0"/>
        <v>2634.4147656283908</v>
      </c>
      <c r="D19" s="16">
        <f t="shared" si="1"/>
        <v>1966.601825017013</v>
      </c>
      <c r="E19" s="19">
        <f t="shared" si="2"/>
        <v>33.957709797487865</v>
      </c>
      <c r="F19" s="16">
        <f t="shared" si="3"/>
        <v>1803.7785666410487</v>
      </c>
      <c r="G19" s="16">
        <f t="shared" si="4"/>
        <v>1638.5334771136925</v>
      </c>
      <c r="H19" s="16">
        <f t="shared" si="5"/>
        <v>10.084938259451278</v>
      </c>
      <c r="I19" s="16">
        <f t="shared" si="6"/>
        <v>20.797324904717872</v>
      </c>
      <c r="J19" s="16">
        <f t="shared" si="7"/>
        <v>15.292196139540552</v>
      </c>
    </row>
    <row r="20" spans="2:10">
      <c r="B20" s="2" t="s">
        <v>22</v>
      </c>
      <c r="C20" s="16">
        <f t="shared" si="0"/>
        <v>420.33088087929474</v>
      </c>
      <c r="D20" s="16">
        <f t="shared" si="1"/>
        <v>471.45832102311397</v>
      </c>
      <c r="E20" s="19">
        <f t="shared" si="2"/>
        <v>-10.844530229706706</v>
      </c>
      <c r="F20" s="16">
        <f t="shared" si="3"/>
        <v>197.56374410488246</v>
      </c>
      <c r="G20" s="16">
        <f t="shared" si="4"/>
        <v>180.35278366772266</v>
      </c>
      <c r="H20" s="16">
        <f t="shared" si="5"/>
        <v>9.5429413880679732</v>
      </c>
      <c r="I20" s="16">
        <f t="shared" si="6"/>
        <v>3.3182921729668386</v>
      </c>
      <c r="J20" s="16">
        <f t="shared" si="7"/>
        <v>3.6660360145051545</v>
      </c>
    </row>
    <row r="21" spans="2:10">
      <c r="B21" s="2" t="s">
        <v>23</v>
      </c>
      <c r="C21" s="16">
        <f t="shared" si="0"/>
        <v>93.662219150090408</v>
      </c>
      <c r="D21" s="16">
        <f t="shared" si="1"/>
        <v>92.903359582306706</v>
      </c>
      <c r="E21" s="19">
        <f t="shared" si="2"/>
        <v>0.8168268308008777</v>
      </c>
      <c r="F21" s="16">
        <f t="shared" si="3"/>
        <v>42.473246650090417</v>
      </c>
      <c r="G21" s="16">
        <f t="shared" si="4"/>
        <v>39.035007182916821</v>
      </c>
      <c r="H21" s="16">
        <f t="shared" si="5"/>
        <v>8.808092313297422</v>
      </c>
      <c r="I21" s="16">
        <f t="shared" si="6"/>
        <v>0.73941416832921425</v>
      </c>
      <c r="J21" s="16">
        <f t="shared" si="7"/>
        <v>0.72241181650617459</v>
      </c>
    </row>
    <row r="22" spans="2:10">
      <c r="B22" s="24" t="s">
        <v>33</v>
      </c>
      <c r="C22" s="16">
        <f t="shared" si="0"/>
        <v>76.016490962929467</v>
      </c>
      <c r="D22" s="16">
        <f t="shared" si="1"/>
        <v>83.713951214361131</v>
      </c>
      <c r="E22" s="19">
        <f t="shared" ref="E22" si="8">C22*100/D22-100</f>
        <v>-9.1949551296668091</v>
      </c>
      <c r="F22" s="16">
        <f t="shared" si="3"/>
        <v>19.395446645569621</v>
      </c>
      <c r="G22" s="16">
        <f t="shared" si="4"/>
        <v>27.756124571160392</v>
      </c>
      <c r="H22" s="16">
        <f t="shared" ref="H22" si="9">F22*100/G22-100</f>
        <v>-30.121921034602266</v>
      </c>
      <c r="I22" s="16">
        <f t="shared" ref="I22" si="10">C22*100/$C$5</f>
        <v>0.60011038553964768</v>
      </c>
      <c r="J22" s="16">
        <f t="shared" ref="J22" si="11">D22*100/$D$5</f>
        <v>0.65095544268340377</v>
      </c>
    </row>
    <row r="23" spans="2:10">
      <c r="B23" s="2" t="s">
        <v>24</v>
      </c>
      <c r="C23" s="16">
        <f t="shared" si="0"/>
        <v>150.87609922468351</v>
      </c>
      <c r="D23" s="16">
        <f t="shared" si="1"/>
        <v>200.63739382142438</v>
      </c>
      <c r="E23" s="19">
        <f t="shared" si="2"/>
        <v>-24.801605348318319</v>
      </c>
      <c r="F23" s="16">
        <f t="shared" si="3"/>
        <v>52.34732188743218</v>
      </c>
      <c r="G23" s="16">
        <f t="shared" si="4"/>
        <v>34.86386908600258</v>
      </c>
      <c r="H23" s="16">
        <f t="shared" si="5"/>
        <v>50.147769767897017</v>
      </c>
      <c r="I23" s="16">
        <f t="shared" si="6"/>
        <v>1.1910877880248014</v>
      </c>
      <c r="J23" s="16">
        <f t="shared" si="7"/>
        <v>1.5601462076426786</v>
      </c>
    </row>
    <row r="24" spans="2:10">
      <c r="B24" s="2" t="s">
        <v>25</v>
      </c>
      <c r="C24" s="16">
        <f t="shared" si="0"/>
        <v>189.86093608047014</v>
      </c>
      <c r="D24" s="16">
        <f t="shared" si="1"/>
        <v>150.666618218937</v>
      </c>
      <c r="E24" s="19">
        <f t="shared" si="2"/>
        <v>26.013936149133571</v>
      </c>
      <c r="F24" s="16">
        <f t="shared" si="3"/>
        <v>88.65674234629293</v>
      </c>
      <c r="G24" s="16">
        <f t="shared" si="4"/>
        <v>71.238842074386952</v>
      </c>
      <c r="H24" s="16">
        <f t="shared" si="5"/>
        <v>24.450004751225961</v>
      </c>
      <c r="I24" s="16">
        <f t="shared" si="6"/>
        <v>1.4988526582440196</v>
      </c>
      <c r="J24" s="16">
        <f t="shared" si="7"/>
        <v>1.1715759886805386</v>
      </c>
    </row>
    <row r="25" spans="2:10">
      <c r="B25" s="3" t="s">
        <v>26</v>
      </c>
      <c r="C25" s="16">
        <f t="shared" si="0"/>
        <v>521.07817262884203</v>
      </c>
      <c r="D25" s="16">
        <f t="shared" si="1"/>
        <v>377.36183715358487</v>
      </c>
      <c r="E25" s="19">
        <f t="shared" si="2"/>
        <v>38.08449115027102</v>
      </c>
      <c r="F25" s="16">
        <f t="shared" si="3"/>
        <v>255.57061035714267</v>
      </c>
      <c r="G25" s="16">
        <f t="shared" si="4"/>
        <v>81.496207377683774</v>
      </c>
      <c r="H25" s="16">
        <f t="shared" si="5"/>
        <v>213.59816435718693</v>
      </c>
      <c r="I25" s="16">
        <f t="shared" si="6"/>
        <v>4.113639278943884</v>
      </c>
      <c r="J25" s="16">
        <f t="shared" si="7"/>
        <v>2.9343465239996198</v>
      </c>
    </row>
    <row r="28" spans="2:10">
      <c r="B28" s="20" t="s">
        <v>27</v>
      </c>
      <c r="C28" s="17"/>
      <c r="E28" s="20" t="s">
        <v>28</v>
      </c>
      <c r="F28" s="17"/>
      <c r="G28" s="17"/>
    </row>
    <row r="29" spans="2:10">
      <c r="B29" s="5" t="s">
        <v>34</v>
      </c>
      <c r="E29" s="6" t="s">
        <v>29</v>
      </c>
    </row>
    <row r="30" spans="2:10">
      <c r="B30" s="5" t="s">
        <v>35</v>
      </c>
      <c r="E30" s="7" t="s">
        <v>30</v>
      </c>
    </row>
    <row r="31" spans="2:10">
      <c r="B31" s="7"/>
    </row>
    <row r="32" spans="2:10">
      <c r="B32" s="27"/>
      <c r="C32" s="18"/>
      <c r="D32" s="18"/>
    </row>
    <row r="34" spans="2:10">
      <c r="B34" s="1" t="s">
        <v>36</v>
      </c>
      <c r="E34" s="25" t="s">
        <v>31</v>
      </c>
      <c r="F34" s="26"/>
      <c r="G34" s="26"/>
      <c r="H34" s="26"/>
      <c r="I34" s="26"/>
      <c r="J34" s="26"/>
    </row>
    <row r="35" spans="2:10">
      <c r="B35" s="35" t="s">
        <v>0</v>
      </c>
      <c r="C35" s="36" t="s">
        <v>1</v>
      </c>
      <c r="D35" s="36"/>
      <c r="E35" s="36"/>
      <c r="F35" s="37" t="s">
        <v>2</v>
      </c>
      <c r="G35" s="37"/>
      <c r="H35" s="37"/>
      <c r="I35" s="38" t="s">
        <v>3</v>
      </c>
      <c r="J35" s="38"/>
    </row>
    <row r="36" spans="2:10">
      <c r="B36" s="35"/>
      <c r="C36" s="15">
        <v>2016</v>
      </c>
      <c r="D36" s="15">
        <v>2015</v>
      </c>
      <c r="E36" s="15" t="s">
        <v>4</v>
      </c>
      <c r="F36" s="15">
        <v>2016</v>
      </c>
      <c r="G36" s="15">
        <v>2015</v>
      </c>
      <c r="H36" s="15" t="s">
        <v>4</v>
      </c>
      <c r="I36" s="15">
        <v>2016</v>
      </c>
      <c r="J36" s="15">
        <v>2015</v>
      </c>
    </row>
    <row r="37" spans="2:10">
      <c r="B37" s="35"/>
      <c r="C37" s="12" t="s">
        <v>32</v>
      </c>
      <c r="D37" s="12" t="s">
        <v>32</v>
      </c>
      <c r="E37" s="12" t="s">
        <v>6</v>
      </c>
      <c r="F37" s="12" t="s">
        <v>32</v>
      </c>
      <c r="G37" s="12" t="s">
        <v>32</v>
      </c>
      <c r="H37" s="12" t="s">
        <v>6</v>
      </c>
      <c r="I37" s="12" t="s">
        <v>6</v>
      </c>
      <c r="J37" s="12" t="s">
        <v>6</v>
      </c>
    </row>
    <row r="38" spans="2:10">
      <c r="B38" s="8" t="s">
        <v>7</v>
      </c>
      <c r="C38" s="21">
        <v>56039.182810940001</v>
      </c>
      <c r="D38" s="21">
        <v>54803.597866759999</v>
      </c>
      <c r="E38" s="22">
        <f>C38*100/D38-100</f>
        <v>2.2545690288144726</v>
      </c>
      <c r="F38" s="21">
        <v>36677.338370850004</v>
      </c>
      <c r="G38" s="21">
        <v>34845.830614449995</v>
      </c>
      <c r="H38" s="22">
        <f>F38*100/G38-100</f>
        <v>5.2560312786474697</v>
      </c>
      <c r="I38" s="22">
        <f>C38*100/$C$38</f>
        <v>100</v>
      </c>
      <c r="J38" s="22">
        <f>D38*100/$D$38</f>
        <v>100</v>
      </c>
    </row>
    <row r="39" spans="2:10">
      <c r="B39" s="9" t="s">
        <v>8</v>
      </c>
      <c r="C39" s="21">
        <v>23856.695559080003</v>
      </c>
      <c r="D39" s="21">
        <v>27525.200543520001</v>
      </c>
      <c r="E39" s="22">
        <f t="shared" ref="E39:E58" si="12">C39*100/D39-100</f>
        <v>-13.327804746198808</v>
      </c>
      <c r="F39" s="21">
        <v>18284.273447179999</v>
      </c>
      <c r="G39" s="21">
        <v>19357.68679901</v>
      </c>
      <c r="H39" s="22">
        <f t="shared" ref="H39:H58" si="13">F39*100/G39-100</f>
        <v>-5.5451530080799643</v>
      </c>
      <c r="I39" s="22">
        <f t="shared" ref="I39:I58" si="14">C39*100/$C$38</f>
        <v>42.57145511840455</v>
      </c>
      <c r="J39" s="22">
        <f t="shared" ref="J39:J58" si="15">D39*100/$D$38</f>
        <v>50.225170636497289</v>
      </c>
    </row>
    <row r="40" spans="2:10">
      <c r="B40" s="2" t="s">
        <v>9</v>
      </c>
      <c r="C40" s="19">
        <v>7814.9403076899998</v>
      </c>
      <c r="D40" s="19">
        <v>8432.5782597400012</v>
      </c>
      <c r="E40" s="23">
        <f t="shared" si="12"/>
        <v>-7.3244259706288801</v>
      </c>
      <c r="F40" s="19">
        <v>6229.2377886300001</v>
      </c>
      <c r="G40" s="19">
        <v>7489.8479620200005</v>
      </c>
      <c r="H40" s="23">
        <f t="shared" si="13"/>
        <v>-16.830918061119306</v>
      </c>
      <c r="I40" s="23">
        <f t="shared" si="14"/>
        <v>13.945492984891212</v>
      </c>
      <c r="J40" s="23">
        <f t="shared" si="15"/>
        <v>15.386906312686834</v>
      </c>
    </row>
    <row r="41" spans="2:10">
      <c r="B41" s="2" t="s">
        <v>10</v>
      </c>
      <c r="C41" s="19">
        <v>10325.11619346</v>
      </c>
      <c r="D41" s="19">
        <v>13411.58526634</v>
      </c>
      <c r="E41" s="23">
        <f t="shared" si="12"/>
        <v>-23.01345449912121</v>
      </c>
      <c r="F41" s="19">
        <v>9599.759122649999</v>
      </c>
      <c r="G41" s="19">
        <v>9562.4094709300007</v>
      </c>
      <c r="H41" s="23">
        <f t="shared" si="13"/>
        <v>0.39058829088570235</v>
      </c>
      <c r="I41" s="23">
        <f t="shared" si="14"/>
        <v>18.424815772731655</v>
      </c>
      <c r="J41" s="23">
        <f t="shared" si="15"/>
        <v>24.47208903865511</v>
      </c>
    </row>
    <row r="42" spans="2:10">
      <c r="B42" s="2" t="s">
        <v>11</v>
      </c>
      <c r="C42" s="19">
        <v>5429.2591385100004</v>
      </c>
      <c r="D42" s="19">
        <v>5412.2143669800007</v>
      </c>
      <c r="E42" s="23">
        <f t="shared" si="12"/>
        <v>0.31493156727105998</v>
      </c>
      <c r="F42" s="19">
        <v>2241.3751632900003</v>
      </c>
      <c r="G42" s="19">
        <v>2105.0468442099996</v>
      </c>
      <c r="H42" s="23">
        <f t="shared" si="13"/>
        <v>6.4762605856005706</v>
      </c>
      <c r="I42" s="23">
        <f t="shared" si="14"/>
        <v>9.6883267495651229</v>
      </c>
      <c r="J42" s="23">
        <f t="shared" si="15"/>
        <v>9.8756552081458668</v>
      </c>
    </row>
    <row r="43" spans="2:10">
      <c r="B43" s="3" t="s">
        <v>12</v>
      </c>
      <c r="C43" s="19">
        <v>287.3799194200019</v>
      </c>
      <c r="D43" s="19">
        <v>268.82265046000066</v>
      </c>
      <c r="E43" s="23">
        <f t="shared" si="12"/>
        <v>6.9031641970074418</v>
      </c>
      <c r="F43" s="19">
        <v>213.90137261000018</v>
      </c>
      <c r="G43" s="19">
        <v>200.38252184999828</v>
      </c>
      <c r="H43" s="23">
        <f t="shared" si="13"/>
        <v>6.7465219197719222</v>
      </c>
      <c r="I43" s="23">
        <f t="shared" si="14"/>
        <v>0.51281961121656372</v>
      </c>
      <c r="J43" s="23">
        <f t="shared" si="15"/>
        <v>0.49052007700948691</v>
      </c>
    </row>
    <row r="44" spans="2:10">
      <c r="B44" s="10" t="s">
        <v>13</v>
      </c>
      <c r="C44" s="21">
        <v>32182.487251859999</v>
      </c>
      <c r="D44" s="21">
        <v>27278.397323240002</v>
      </c>
      <c r="E44" s="22">
        <f t="shared" si="12"/>
        <v>17.977925427612732</v>
      </c>
      <c r="F44" s="21">
        <v>18393.064923670001</v>
      </c>
      <c r="G44" s="21">
        <v>15488.143815439998</v>
      </c>
      <c r="H44" s="22">
        <f t="shared" si="13"/>
        <v>18.755773079367401</v>
      </c>
      <c r="I44" s="22">
        <f t="shared" si="14"/>
        <v>57.428544881595442</v>
      </c>
      <c r="J44" s="22">
        <f t="shared" si="15"/>
        <v>49.774829363502718</v>
      </c>
    </row>
    <row r="45" spans="2:10">
      <c r="B45" s="2" t="s">
        <v>14</v>
      </c>
      <c r="C45" s="19">
        <v>1394.8716929899999</v>
      </c>
      <c r="D45" s="19">
        <v>1530.4203316999999</v>
      </c>
      <c r="E45" s="23">
        <f t="shared" si="12"/>
        <v>-8.8569549098600646</v>
      </c>
      <c r="F45" s="19">
        <v>292.76896959999999</v>
      </c>
      <c r="G45" s="19">
        <v>288.58707515999998</v>
      </c>
      <c r="H45" s="23">
        <f t="shared" si="13"/>
        <v>1.4490927695502194</v>
      </c>
      <c r="I45" s="23">
        <f t="shared" si="14"/>
        <v>2.4891007024422427</v>
      </c>
      <c r="J45" s="23">
        <f t="shared" si="15"/>
        <v>2.7925544877925703</v>
      </c>
    </row>
    <row r="46" spans="2:10">
      <c r="B46" s="2" t="s">
        <v>15</v>
      </c>
      <c r="C46" s="19">
        <v>617.69518926000001</v>
      </c>
      <c r="D46" s="19">
        <v>611.15869207999992</v>
      </c>
      <c r="E46" s="23">
        <f t="shared" si="12"/>
        <v>1.0695253564592235</v>
      </c>
      <c r="F46" s="19">
        <v>178.52013925</v>
      </c>
      <c r="G46" s="19">
        <v>165.66900140999999</v>
      </c>
      <c r="H46" s="23">
        <f t="shared" si="13"/>
        <v>7.7571167391755012</v>
      </c>
      <c r="I46" s="23">
        <f t="shared" si="14"/>
        <v>1.1022558828952325</v>
      </c>
      <c r="J46" s="23">
        <f t="shared" si="15"/>
        <v>1.1151798711571193</v>
      </c>
    </row>
    <row r="47" spans="2:10">
      <c r="B47" s="11" t="s">
        <v>16</v>
      </c>
      <c r="C47" s="21">
        <v>5526.2666775799999</v>
      </c>
      <c r="D47" s="21">
        <v>5389.93521607</v>
      </c>
      <c r="E47" s="22">
        <f t="shared" si="12"/>
        <v>2.5293710600366666</v>
      </c>
      <c r="F47" s="21">
        <v>2839.6914011999997</v>
      </c>
      <c r="G47" s="21">
        <v>2330.92902654</v>
      </c>
      <c r="H47" s="22">
        <f t="shared" si="13"/>
        <v>21.826592267169971</v>
      </c>
      <c r="I47" s="22">
        <f t="shared" si="14"/>
        <v>9.8614333764002691</v>
      </c>
      <c r="J47" s="22">
        <f t="shared" si="15"/>
        <v>9.8350024923074528</v>
      </c>
    </row>
    <row r="48" spans="2:10">
      <c r="B48" s="4" t="s">
        <v>17</v>
      </c>
      <c r="C48" s="19">
        <v>2973.8523095200003</v>
      </c>
      <c r="D48" s="19">
        <v>2921.0969254299998</v>
      </c>
      <c r="E48" s="23">
        <f t="shared" si="12"/>
        <v>1.806012790288861</v>
      </c>
      <c r="F48" s="19">
        <v>1307.7771784699999</v>
      </c>
      <c r="G48" s="19">
        <v>1355.5772365800001</v>
      </c>
      <c r="H48" s="23">
        <f t="shared" si="13"/>
        <v>-3.5261773966192749</v>
      </c>
      <c r="I48" s="23">
        <f t="shared" si="14"/>
        <v>5.306737465378319</v>
      </c>
      <c r="J48" s="23">
        <f t="shared" si="15"/>
        <v>5.3301188957189458</v>
      </c>
    </row>
    <row r="49" spans="2:10">
      <c r="B49" s="4" t="s">
        <v>18</v>
      </c>
      <c r="C49" s="19">
        <v>2552.4143680599996</v>
      </c>
      <c r="D49" s="19">
        <v>2468.8382906399997</v>
      </c>
      <c r="E49" s="23">
        <f t="shared" si="12"/>
        <v>3.3852390307157094</v>
      </c>
      <c r="F49" s="19">
        <v>1531.9142227300001</v>
      </c>
      <c r="G49" s="19">
        <v>975.35178996000002</v>
      </c>
      <c r="H49" s="23">
        <f t="shared" si="13"/>
        <v>57.062737619297877</v>
      </c>
      <c r="I49" s="23">
        <f t="shared" si="14"/>
        <v>4.55469591102195</v>
      </c>
      <c r="J49" s="23">
        <f t="shared" si="15"/>
        <v>4.5048835965885061</v>
      </c>
    </row>
    <row r="50" spans="2:10">
      <c r="B50" s="11" t="s">
        <v>19</v>
      </c>
      <c r="C50" s="21">
        <v>18220.780781580001</v>
      </c>
      <c r="D50" s="21">
        <v>13879.899262049999</v>
      </c>
      <c r="E50" s="22">
        <f t="shared" si="12"/>
        <v>31.274589516645193</v>
      </c>
      <c r="F50" s="21">
        <v>12179.90895017</v>
      </c>
      <c r="G50" s="21">
        <v>10850.30212541</v>
      </c>
      <c r="H50" s="22">
        <f t="shared" si="13"/>
        <v>12.254099557709381</v>
      </c>
      <c r="I50" s="22">
        <f t="shared" si="14"/>
        <v>32.514358467809295</v>
      </c>
      <c r="J50" s="22">
        <f t="shared" si="15"/>
        <v>25.326620518227998</v>
      </c>
    </row>
    <row r="51" spans="2:10">
      <c r="B51" s="4" t="s">
        <v>20</v>
      </c>
      <c r="C51" s="19">
        <v>6566.1298584399992</v>
      </c>
      <c r="D51" s="19">
        <v>5499.2255847400002</v>
      </c>
      <c r="E51" s="23">
        <f t="shared" si="12"/>
        <v>19.400991235213013</v>
      </c>
      <c r="F51" s="19">
        <v>4199.9925713499997</v>
      </c>
      <c r="G51" s="19">
        <v>3867.6917126899998</v>
      </c>
      <c r="H51" s="23">
        <f t="shared" si="13"/>
        <v>8.5917100778666509</v>
      </c>
      <c r="I51" s="23">
        <f t="shared" si="14"/>
        <v>11.717033563091421</v>
      </c>
      <c r="J51" s="23">
        <f t="shared" si="15"/>
        <v>10.034424378687449</v>
      </c>
    </row>
    <row r="52" spans="2:10">
      <c r="B52" s="4" t="s">
        <v>21</v>
      </c>
      <c r="C52" s="19">
        <v>11654.650923140001</v>
      </c>
      <c r="D52" s="19">
        <v>8380.6736773100001</v>
      </c>
      <c r="E52" s="23">
        <f t="shared" si="12"/>
        <v>39.065800338868144</v>
      </c>
      <c r="F52" s="19">
        <v>7979.9163788200003</v>
      </c>
      <c r="G52" s="19">
        <v>6982.6104127200006</v>
      </c>
      <c r="H52" s="23">
        <f t="shared" si="13"/>
        <v>14.282709576396229</v>
      </c>
      <c r="I52" s="23">
        <f t="shared" si="14"/>
        <v>20.797324904717872</v>
      </c>
      <c r="J52" s="23">
        <f t="shared" si="15"/>
        <v>15.292196139540552</v>
      </c>
    </row>
    <row r="53" spans="2:10">
      <c r="B53" s="2" t="s">
        <v>22</v>
      </c>
      <c r="C53" s="19">
        <v>1859.5438170100001</v>
      </c>
      <c r="D53" s="19">
        <v>2009.11963504</v>
      </c>
      <c r="E53" s="23">
        <f t="shared" si="12"/>
        <v>-7.4448437724328045</v>
      </c>
      <c r="F53" s="19">
        <v>874.02200392000009</v>
      </c>
      <c r="G53" s="19">
        <v>768.57338760000005</v>
      </c>
      <c r="H53" s="23">
        <f t="shared" si="13"/>
        <v>13.720045219010402</v>
      </c>
      <c r="I53" s="23">
        <f t="shared" si="14"/>
        <v>3.3182921729668386</v>
      </c>
      <c r="J53" s="23">
        <f t="shared" si="15"/>
        <v>3.6660360145051545</v>
      </c>
    </row>
    <row r="54" spans="2:10">
      <c r="B54" s="2" t="s">
        <v>23</v>
      </c>
      <c r="C54" s="19">
        <v>414.36165751999999</v>
      </c>
      <c r="D54" s="19">
        <v>395.90766686000001</v>
      </c>
      <c r="E54" s="23">
        <f t="shared" si="12"/>
        <v>4.6611854744721768</v>
      </c>
      <c r="F54" s="19">
        <v>187.90164318000001</v>
      </c>
      <c r="G54" s="19">
        <v>166.34768311000002</v>
      </c>
      <c r="H54" s="23">
        <f t="shared" si="13"/>
        <v>12.957174796205052</v>
      </c>
      <c r="I54" s="23">
        <f t="shared" si="14"/>
        <v>0.73941416832921425</v>
      </c>
      <c r="J54" s="23">
        <f t="shared" si="15"/>
        <v>0.72241181650617459</v>
      </c>
    </row>
    <row r="55" spans="2:10">
      <c r="B55" s="24" t="s">
        <v>33</v>
      </c>
      <c r="C55" s="19">
        <v>336.29695601999998</v>
      </c>
      <c r="D55" s="19">
        <v>356.74700309999997</v>
      </c>
      <c r="E55" s="23">
        <f t="shared" si="12"/>
        <v>-5.7323668881018222</v>
      </c>
      <c r="F55" s="19">
        <v>85.805455960000003</v>
      </c>
      <c r="G55" s="19">
        <v>118.28272486</v>
      </c>
      <c r="H55" s="23">
        <f t="shared" ref="H55" si="16">F55*100/G55-100</f>
        <v>-27.457322223883708</v>
      </c>
      <c r="I55" s="23">
        <f t="shared" ref="I55" si="17">C55*100/$C$38</f>
        <v>0.60011038553964768</v>
      </c>
      <c r="J55" s="23">
        <f t="shared" ref="J55" si="18">D55*100/$D$38</f>
        <v>0.65095544268340377</v>
      </c>
    </row>
    <row r="56" spans="2:10">
      <c r="B56" s="2" t="s">
        <v>24</v>
      </c>
      <c r="C56" s="19">
        <v>667.47586296999998</v>
      </c>
      <c r="D56" s="19">
        <v>855.01625376999993</v>
      </c>
      <c r="E56" s="23">
        <f t="shared" si="12"/>
        <v>-21.934131658092255</v>
      </c>
      <c r="F56" s="19">
        <v>231.58455203</v>
      </c>
      <c r="G56" s="19">
        <v>148.57237810999999</v>
      </c>
      <c r="H56" s="23">
        <f t="shared" si="13"/>
        <v>55.873221507257227</v>
      </c>
      <c r="I56" s="23">
        <f t="shared" si="14"/>
        <v>1.1910877880248014</v>
      </c>
      <c r="J56" s="23">
        <f t="shared" si="15"/>
        <v>1.5601462076426784</v>
      </c>
    </row>
    <row r="57" spans="2:10">
      <c r="B57" s="2" t="s">
        <v>25</v>
      </c>
      <c r="C57" s="19">
        <v>839.94478121999998</v>
      </c>
      <c r="D57" s="19">
        <v>642.06579353999996</v>
      </c>
      <c r="E57" s="23">
        <f t="shared" si="12"/>
        <v>30.819113815268594</v>
      </c>
      <c r="F57" s="19">
        <v>392.21742813999998</v>
      </c>
      <c r="G57" s="19">
        <v>303.58432549999998</v>
      </c>
      <c r="H57" s="23">
        <f t="shared" si="13"/>
        <v>29.195546408406386</v>
      </c>
      <c r="I57" s="23">
        <f t="shared" si="14"/>
        <v>1.4988526582440198</v>
      </c>
      <c r="J57" s="23">
        <f t="shared" si="15"/>
        <v>1.1715759886805384</v>
      </c>
    </row>
    <row r="58" spans="2:10">
      <c r="B58" s="3" t="s">
        <v>26</v>
      </c>
      <c r="C58" s="19">
        <v>2305.2498357099971</v>
      </c>
      <c r="D58" s="19">
        <v>1608.127469030002</v>
      </c>
      <c r="E58" s="23">
        <f t="shared" si="12"/>
        <v>43.349944584958109</v>
      </c>
      <c r="F58" s="19">
        <v>1130.6443802199992</v>
      </c>
      <c r="G58" s="19">
        <v>347.29608773999939</v>
      </c>
      <c r="H58" s="23">
        <f t="shared" si="13"/>
        <v>225.5563250301995</v>
      </c>
      <c r="I58" s="23">
        <f t="shared" si="14"/>
        <v>4.1136392789438831</v>
      </c>
      <c r="J58" s="23">
        <f t="shared" si="15"/>
        <v>2.9343465239996198</v>
      </c>
    </row>
    <row r="59" spans="2:10">
      <c r="C59" s="18"/>
      <c r="D59" s="18"/>
      <c r="E59" s="18"/>
      <c r="F59" s="18"/>
      <c r="G59" s="18"/>
      <c r="H59" s="18"/>
      <c r="I59" s="18"/>
      <c r="J59" s="18"/>
    </row>
    <row r="61" spans="2:10">
      <c r="C61" s="39"/>
      <c r="D61" s="39"/>
      <c r="E61" s="39"/>
      <c r="F61" s="39"/>
      <c r="G61" s="39"/>
    </row>
    <row r="62" spans="2:10">
      <c r="C62" s="39"/>
      <c r="D62" s="39"/>
      <c r="E62" s="39"/>
      <c r="F62" s="39"/>
      <c r="G62" s="39"/>
    </row>
    <row r="65" spans="3:7">
      <c r="C65" s="17"/>
      <c r="D65" s="17"/>
      <c r="F65" s="17"/>
      <c r="G65" s="17"/>
    </row>
    <row r="68" spans="3:7">
      <c r="C68" s="17"/>
      <c r="D68" s="17"/>
      <c r="F68" s="17"/>
      <c r="G68" s="17"/>
    </row>
    <row r="71" spans="3:7">
      <c r="C71" s="17"/>
      <c r="D71" s="17"/>
      <c r="F71" s="17"/>
      <c r="G71" s="17"/>
    </row>
    <row r="73" spans="3:7">
      <c r="C73" s="17"/>
      <c r="D73" s="17"/>
      <c r="F73" s="17"/>
      <c r="G73" s="17"/>
    </row>
  </sheetData>
  <mergeCells count="8">
    <mergeCell ref="B35:B37"/>
    <mergeCell ref="C35:E35"/>
    <mergeCell ref="F35:H35"/>
    <mergeCell ref="I35:J35"/>
    <mergeCell ref="B2:B4"/>
    <mergeCell ref="C2:E2"/>
    <mergeCell ref="F2:H2"/>
    <mergeCell ref="I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2012-06-27T10:33:47Z</dcterms:created>
  <dcterms:modified xsi:type="dcterms:W3CDTF">2017-03-21T08:45:16Z</dcterms:modified>
</cp:coreProperties>
</file>