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58" i="1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5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E22" l="1"/>
  <c r="H55"/>
  <c r="I55"/>
  <c r="J55"/>
  <c r="I22"/>
  <c r="J22" l="1"/>
  <c r="H22"/>
  <c r="H39"/>
  <c r="I39"/>
  <c r="J39"/>
  <c r="H40"/>
  <c r="I40"/>
  <c r="J40"/>
  <c r="H41"/>
  <c r="I41"/>
  <c r="J41"/>
  <c r="H42"/>
  <c r="I42"/>
  <c r="J42"/>
  <c r="H43"/>
  <c r="I43"/>
  <c r="J43"/>
  <c r="H44"/>
  <c r="I44"/>
  <c r="J44"/>
  <c r="H45"/>
  <c r="I45"/>
  <c r="J45"/>
  <c r="H46"/>
  <c r="I46"/>
  <c r="J46"/>
  <c r="H47"/>
  <c r="I47"/>
  <c r="J47"/>
  <c r="H48"/>
  <c r="I48"/>
  <c r="J48"/>
  <c r="H49"/>
  <c r="I49"/>
  <c r="J49"/>
  <c r="H50"/>
  <c r="I50"/>
  <c r="J50"/>
  <c r="H51"/>
  <c r="I51"/>
  <c r="J51"/>
  <c r="H52"/>
  <c r="I52"/>
  <c r="J52"/>
  <c r="H53"/>
  <c r="I53"/>
  <c r="J53"/>
  <c r="H54"/>
  <c r="I54"/>
  <c r="J54"/>
  <c r="H56"/>
  <c r="I56"/>
  <c r="J56"/>
  <c r="H57"/>
  <c r="I57"/>
  <c r="J57"/>
  <c r="H58"/>
  <c r="I58"/>
  <c r="J58"/>
  <c r="J38"/>
  <c r="I38"/>
  <c r="H38"/>
  <c r="H6" l="1"/>
  <c r="H7"/>
  <c r="H8"/>
  <c r="H9"/>
  <c r="H10"/>
  <c r="H11"/>
  <c r="H12"/>
  <c r="H13"/>
  <c r="H14"/>
  <c r="H15"/>
  <c r="H16"/>
  <c r="H17"/>
  <c r="H18"/>
  <c r="H19"/>
  <c r="H20"/>
  <c r="H21"/>
  <c r="H23"/>
  <c r="H24"/>
  <c r="H25"/>
  <c r="J6"/>
  <c r="J7"/>
  <c r="J8"/>
  <c r="J9"/>
  <c r="J10"/>
  <c r="J11"/>
  <c r="J12"/>
  <c r="J13"/>
  <c r="J14"/>
  <c r="J15"/>
  <c r="J16"/>
  <c r="J17"/>
  <c r="J18"/>
  <c r="J19"/>
  <c r="J20"/>
  <c r="J21"/>
  <c r="J23"/>
  <c r="J24"/>
  <c r="J25"/>
  <c r="I6"/>
  <c r="I7"/>
  <c r="I8"/>
  <c r="I9"/>
  <c r="I10"/>
  <c r="I11"/>
  <c r="I12"/>
  <c r="I13"/>
  <c r="I14"/>
  <c r="I15"/>
  <c r="I16"/>
  <c r="I17"/>
  <c r="I18"/>
  <c r="I19"/>
  <c r="I20"/>
  <c r="I21"/>
  <c r="I23"/>
  <c r="I24"/>
  <c r="I25"/>
  <c r="J5"/>
  <c r="H5"/>
  <c r="E5"/>
  <c r="E25" l="1"/>
  <c r="E24"/>
  <c r="E23"/>
  <c r="E21"/>
  <c r="E20"/>
  <c r="E19"/>
  <c r="E18"/>
  <c r="E17"/>
  <c r="E16"/>
  <c r="E15"/>
  <c r="E14"/>
  <c r="E13"/>
  <c r="E12"/>
  <c r="E11"/>
  <c r="E10"/>
  <c r="E9"/>
  <c r="E8"/>
  <c r="E7"/>
  <c r="E6"/>
  <c r="I5"/>
</calcChain>
</file>

<file path=xl/sharedStrings.xml><?xml version="1.0" encoding="utf-8"?>
<sst xmlns="http://schemas.openxmlformats.org/spreadsheetml/2006/main" count="79" uniqueCount="37">
  <si>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</si>
  <si>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</si>
  <si>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</si>
  <si>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</si>
  <si>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</si>
  <si>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</si>
  <si>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</si>
  <si>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</si>
  <si>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</si>
  <si>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Life insurance</t>
  </si>
  <si>
    <t>Unit-linked</t>
  </si>
  <si>
    <t>Accident and sickness</t>
  </si>
  <si>
    <t>Other life insurance (reinsurance accepted included)</t>
  </si>
  <si>
    <t>TOTAL NON-LIFE</t>
  </si>
  <si>
    <t>Accident</t>
  </si>
  <si>
    <t>Sickness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</si>
  <si>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</si>
  <si>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</si>
  <si>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</si>
  <si>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</si>
  <si>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</si>
  <si>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</si>
  <si>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</si>
  <si>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</t>
  </si>
  <si>
    <t>Financial loss</t>
  </si>
  <si>
    <t>Travel</t>
  </si>
  <si>
    <t>Other non-life insurance (reinsurance accepted included)</t>
  </si>
  <si>
    <t>Exchange rate for calculations:</t>
  </si>
  <si>
    <t>Sources:</t>
  </si>
  <si>
    <t>The Polish Financial Supervision Authority (KNF)</t>
  </si>
  <si>
    <t>National Bank of Poland</t>
  </si>
  <si>
    <t>IN LOCAL CURRENCY - PLN</t>
  </si>
  <si>
    <t>PLN m</t>
  </si>
  <si>
    <t>Shuretyship</t>
  </si>
  <si>
    <t>1 EUR = 4.2623 Zlots - PLN (December 31st, 2014)</t>
  </si>
  <si>
    <t>1 EUR = 4.2615 Zlots - PLN (December 31st, 2015)</t>
  </si>
  <si>
    <t>Market porfolio at December 31st, 2015</t>
  </si>
</sst>
</file>

<file path=xl/styles.xml><?xml version="1.0" encoding="utf-8"?>
<styleSheet xmlns="http://schemas.openxmlformats.org/spreadsheetml/2006/main">
  <numFmts count="3">
    <numFmt numFmtId="164" formatCode="_-* #,##0.00\ _€_-;\-* #,##0.00\ _€_-;_-* &quot;-&quot;??\ _€_-;_-@_-"/>
    <numFmt numFmtId="165" formatCode="_-* #,##0_-;\-* #,##0_-;_-* &quot;-&quot;??_-;_-@_-"/>
    <numFmt numFmtId="166" formatCode="#0.0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rgb="FFFF0000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38">
    <xf numFmtId="0" fontId="0" fillId="0" borderId="0" xfId="0"/>
    <xf numFmtId="0" fontId="2" fillId="0" borderId="0" xfId="0" applyFont="1"/>
    <xf numFmtId="0" fontId="4" fillId="0" borderId="3" xfId="0" applyFont="1" applyFill="1" applyBorder="1"/>
    <xf numFmtId="0" fontId="5" fillId="0" borderId="3" xfId="0" applyFont="1" applyFill="1" applyBorder="1"/>
    <xf numFmtId="0" fontId="4" fillId="0" borderId="3" xfId="0" applyFont="1" applyFill="1" applyBorder="1" applyAlignment="1">
      <alignment horizontal="left" indent="3"/>
    </xf>
    <xf numFmtId="0" fontId="4" fillId="0" borderId="0" xfId="0" applyFont="1" applyFill="1"/>
    <xf numFmtId="0" fontId="4" fillId="0" borderId="0" xfId="0" applyFont="1"/>
    <xf numFmtId="0" fontId="7" fillId="0" borderId="0" xfId="2" applyFont="1"/>
    <xf numFmtId="0" fontId="3" fillId="7" borderId="3" xfId="0" applyFont="1" applyFill="1" applyBorder="1" applyAlignment="1">
      <alignment horizontal="left" vertical="center"/>
    </xf>
    <xf numFmtId="165" fontId="3" fillId="7" borderId="3" xfId="0" applyNumberFormat="1" applyFont="1" applyFill="1" applyBorder="1" applyAlignment="1">
      <alignment horizontal="left"/>
    </xf>
    <xf numFmtId="165" fontId="3" fillId="7" borderId="3" xfId="0" applyNumberFormat="1" applyFont="1" applyFill="1" applyBorder="1"/>
    <xf numFmtId="0" fontId="2" fillId="7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3" fillId="2" borderId="3" xfId="0" applyFont="1" applyFill="1" applyBorder="1" applyAlignment="1">
      <alignment horizontal="center" vertical="center" wrapText="1"/>
    </xf>
    <xf numFmtId="164" fontId="4" fillId="0" borderId="3" xfId="1" applyFont="1" applyFill="1" applyBorder="1"/>
    <xf numFmtId="3" fontId="4" fillId="0" borderId="0" xfId="0" applyNumberFormat="1" applyFont="1"/>
    <xf numFmtId="164" fontId="4" fillId="0" borderId="0" xfId="1" applyFont="1"/>
    <xf numFmtId="164" fontId="4" fillId="0" borderId="3" xfId="1" applyFont="1" applyBorder="1"/>
    <xf numFmtId="0" fontId="10" fillId="0" borderId="0" xfId="2" applyFont="1"/>
    <xf numFmtId="164" fontId="8" fillId="0" borderId="3" xfId="1" applyFont="1" applyBorder="1"/>
    <xf numFmtId="164" fontId="8" fillId="0" borderId="3" xfId="1" applyFont="1" applyFill="1" applyBorder="1"/>
    <xf numFmtId="164" fontId="9" fillId="0" borderId="3" xfId="1" applyFont="1" applyFill="1" applyBorder="1"/>
    <xf numFmtId="3" fontId="4" fillId="0" borderId="3" xfId="0" applyNumberFormat="1" applyFont="1" applyFill="1" applyBorder="1"/>
    <xf numFmtId="0" fontId="2" fillId="5" borderId="1" xfId="0" applyFont="1" applyFill="1" applyBorder="1" applyAlignment="1"/>
    <xf numFmtId="0" fontId="2" fillId="5" borderId="2" xfId="0" applyFont="1" applyFill="1" applyBorder="1" applyAlignment="1"/>
    <xf numFmtId="166" fontId="4" fillId="0" borderId="0" xfId="0" applyNumberFormat="1" applyFont="1"/>
    <xf numFmtId="164" fontId="2" fillId="0" borderId="3" xfId="1" applyFont="1" applyFill="1" applyBorder="1"/>
    <xf numFmtId="164" fontId="2" fillId="0" borderId="3" xfId="1" applyFont="1" applyBorder="1"/>
    <xf numFmtId="0" fontId="3" fillId="6" borderId="3" xfId="0" applyFont="1" applyFill="1" applyBorder="1" applyAlignment="1">
      <alignment horizontal="left" vertical="center"/>
    </xf>
    <xf numFmtId="165" fontId="3" fillId="6" borderId="3" xfId="0" applyNumberFormat="1" applyFont="1" applyFill="1" applyBorder="1" applyAlignment="1">
      <alignment horizontal="left"/>
    </xf>
    <xf numFmtId="165" fontId="3" fillId="6" borderId="3" xfId="0" applyNumberFormat="1" applyFont="1" applyFill="1" applyBorder="1"/>
    <xf numFmtId="0" fontId="2" fillId="6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59"/>
  <sheetViews>
    <sheetView tabSelected="1" zoomScale="85" zoomScaleNormal="85" workbookViewId="0">
      <selection activeCell="L40" sqref="L40"/>
    </sheetView>
  </sheetViews>
  <sheetFormatPr defaultRowHeight="12.75"/>
  <cols>
    <col min="1" max="1" width="5" style="6" customWidth="1"/>
    <col min="2" max="2" width="41.5703125" style="6" customWidth="1"/>
    <col min="3" max="4" width="13.85546875" style="6" bestFit="1" customWidth="1"/>
    <col min="5" max="5" width="12.85546875" style="6" customWidth="1"/>
    <col min="6" max="7" width="13.85546875" style="6" bestFit="1" customWidth="1"/>
    <col min="8" max="8" width="9.7109375" style="6" bestFit="1" customWidth="1"/>
    <col min="9" max="10" width="10.85546875" style="6" bestFit="1" customWidth="1"/>
    <col min="11" max="11" width="15" style="6" customWidth="1"/>
    <col min="12" max="12" width="10.5703125" style="6" customWidth="1"/>
    <col min="13" max="13" width="14" style="6" customWidth="1"/>
    <col min="14" max="16384" width="9.140625" style="6"/>
  </cols>
  <sheetData>
    <row r="1" spans="2:10">
      <c r="B1" s="1" t="s">
        <v>36</v>
      </c>
      <c r="C1" s="13"/>
      <c r="D1" s="14"/>
      <c r="E1" s="14"/>
      <c r="F1" s="14"/>
      <c r="G1" s="14"/>
      <c r="H1" s="14"/>
      <c r="I1" s="14"/>
      <c r="J1" s="14"/>
    </row>
    <row r="2" spans="2:10">
      <c r="B2" s="34" t="s">
        <v>0</v>
      </c>
      <c r="C2" s="35" t="s">
        <v>1</v>
      </c>
      <c r="D2" s="35"/>
      <c r="E2" s="35"/>
      <c r="F2" s="36" t="s">
        <v>2</v>
      </c>
      <c r="G2" s="36"/>
      <c r="H2" s="36"/>
      <c r="I2" s="37" t="s">
        <v>3</v>
      </c>
      <c r="J2" s="37"/>
    </row>
    <row r="3" spans="2:10">
      <c r="B3" s="34"/>
      <c r="C3" s="15">
        <v>2015</v>
      </c>
      <c r="D3" s="15">
        <v>2014</v>
      </c>
      <c r="E3" s="15" t="s">
        <v>4</v>
      </c>
      <c r="F3" s="15">
        <v>2015</v>
      </c>
      <c r="G3" s="15">
        <v>2014</v>
      </c>
      <c r="H3" s="15" t="s">
        <v>4</v>
      </c>
      <c r="I3" s="15">
        <v>2015</v>
      </c>
      <c r="J3" s="15">
        <v>2014</v>
      </c>
    </row>
    <row r="4" spans="2:10">
      <c r="B4" s="34"/>
      <c r="C4" s="12" t="s">
        <v>5</v>
      </c>
      <c r="D4" s="12" t="s">
        <v>5</v>
      </c>
      <c r="E4" s="12" t="s">
        <v>6</v>
      </c>
      <c r="F4" s="12" t="s">
        <v>5</v>
      </c>
      <c r="G4" s="12" t="s">
        <v>5</v>
      </c>
      <c r="H4" s="12" t="s">
        <v>6</v>
      </c>
      <c r="I4" s="12" t="s">
        <v>6</v>
      </c>
      <c r="J4" s="12" t="s">
        <v>6</v>
      </c>
    </row>
    <row r="5" spans="2:10" s="1" customFormat="1">
      <c r="B5" s="30" t="s">
        <v>7</v>
      </c>
      <c r="C5" s="28">
        <f>C38/4.2615</f>
        <v>12859.703108473544</v>
      </c>
      <c r="D5" s="28">
        <f>D38/4.2623</f>
        <v>12886.474022145319</v>
      </c>
      <c r="E5" s="29">
        <f>C5*100/D5-100</f>
        <v>-0.20774428773744091</v>
      </c>
      <c r="F5" s="28">
        <f>F38/4.2615</f>
        <v>8176.893256940044</v>
      </c>
      <c r="G5" s="28">
        <f>G38/4.2623</f>
        <v>8016.6808375548426</v>
      </c>
      <c r="H5" s="28">
        <f>F5*100/G5-100</f>
        <v>1.998488185218406</v>
      </c>
      <c r="I5" s="28">
        <f>C5*100/$C$5</f>
        <v>99.999999999999986</v>
      </c>
      <c r="J5" s="28">
        <f>D5*100/$D$5</f>
        <v>100</v>
      </c>
    </row>
    <row r="6" spans="2:10" s="1" customFormat="1">
      <c r="B6" s="31" t="s">
        <v>8</v>
      </c>
      <c r="C6" s="28">
        <f t="shared" ref="C6:C25" si="0">C39/4.2615</f>
        <v>6459.0403715874709</v>
      </c>
      <c r="D6" s="28">
        <f t="shared" ref="C6:D25" si="1">D39/4.2623</f>
        <v>6725.8066702015349</v>
      </c>
      <c r="E6" s="29">
        <f t="shared" ref="E6:E25" si="2">C6*100/D6-100</f>
        <v>-3.9663093468916202</v>
      </c>
      <c r="F6" s="28">
        <f t="shared" ref="F6:F25" si="3">F39/4.2615</f>
        <v>4542.4584768297545</v>
      </c>
      <c r="G6" s="28">
        <f t="shared" ref="F6:G25" si="4">G39/4.2623</f>
        <v>4775.7881710438041</v>
      </c>
      <c r="H6" s="28">
        <f t="shared" ref="H6:H25" si="5">F6*100/G6-100</f>
        <v>-4.8856793027118783</v>
      </c>
      <c r="I6" s="28">
        <f t="shared" ref="I6:I25" si="6">C6*100/$C$5</f>
        <v>50.226978936484663</v>
      </c>
      <c r="J6" s="28">
        <f t="shared" ref="J6:J25" si="7">D6*100/$D$5</f>
        <v>52.192761640176215</v>
      </c>
    </row>
    <row r="7" spans="2:10">
      <c r="B7" s="2" t="s">
        <v>9</v>
      </c>
      <c r="C7" s="16">
        <f t="shared" si="0"/>
        <v>2076.2535932605888</v>
      </c>
      <c r="D7" s="16">
        <f t="shared" si="1"/>
        <v>2492.3328054618396</v>
      </c>
      <c r="E7" s="19">
        <f t="shared" si="2"/>
        <v>-16.694368075139536</v>
      </c>
      <c r="F7" s="16">
        <f t="shared" si="3"/>
        <v>1893.3146590871761</v>
      </c>
      <c r="G7" s="16">
        <f t="shared" si="4"/>
        <v>2477.5768916523944</v>
      </c>
      <c r="H7" s="16">
        <f t="shared" si="5"/>
        <v>-23.582002017122093</v>
      </c>
      <c r="I7" s="16">
        <f t="shared" si="6"/>
        <v>16.145424009769705</v>
      </c>
      <c r="J7" s="16">
        <f t="shared" si="7"/>
        <v>19.340688548153533</v>
      </c>
    </row>
    <row r="8" spans="2:10">
      <c r="B8" s="2" t="s">
        <v>10</v>
      </c>
      <c r="C8" s="16">
        <f t="shared" si="0"/>
        <v>3049.7474079361732</v>
      </c>
      <c r="D8" s="16">
        <f t="shared" si="1"/>
        <v>2956.0625130117542</v>
      </c>
      <c r="E8" s="19">
        <f t="shared" si="2"/>
        <v>3.1692460667541553</v>
      </c>
      <c r="F8" s="16">
        <f t="shared" si="3"/>
        <v>2106.5435825718641</v>
      </c>
      <c r="G8" s="16">
        <f t="shared" si="4"/>
        <v>1802.204827818314</v>
      </c>
      <c r="H8" s="16">
        <f t="shared" si="5"/>
        <v>16.887023608852061</v>
      </c>
      <c r="I8" s="16">
        <f t="shared" si="6"/>
        <v>23.715535127141674</v>
      </c>
      <c r="J8" s="16">
        <f t="shared" si="7"/>
        <v>22.939265682232239</v>
      </c>
    </row>
    <row r="9" spans="2:10">
      <c r="B9" s="2" t="s">
        <v>11</v>
      </c>
      <c r="C9" s="16">
        <f t="shared" si="0"/>
        <v>1269.9998923618443</v>
      </c>
      <c r="D9" s="16">
        <f t="shared" si="1"/>
        <v>1218.9314920301247</v>
      </c>
      <c r="E9" s="19">
        <f t="shared" si="2"/>
        <v>4.189603818231447</v>
      </c>
      <c r="F9" s="16">
        <f t="shared" si="3"/>
        <v>493.96391879385197</v>
      </c>
      <c r="G9" s="16">
        <f t="shared" si="4"/>
        <v>449.24832241512803</v>
      </c>
      <c r="H9" s="16">
        <f t="shared" si="5"/>
        <v>9.9534253435463</v>
      </c>
      <c r="I9" s="16">
        <f t="shared" si="6"/>
        <v>9.8758103639656589</v>
      </c>
      <c r="J9" s="16">
        <f t="shared" si="7"/>
        <v>9.4589993347706987</v>
      </c>
    </row>
    <row r="10" spans="2:10">
      <c r="B10" s="3" t="s">
        <v>12</v>
      </c>
      <c r="C10" s="16">
        <f t="shared" si="0"/>
        <v>63.039478028863542</v>
      </c>
      <c r="D10" s="16">
        <f t="shared" si="1"/>
        <v>58.479859697816309</v>
      </c>
      <c r="E10" s="19">
        <f t="shared" si="2"/>
        <v>7.7969036769380153</v>
      </c>
      <c r="F10" s="16">
        <f t="shared" si="3"/>
        <v>48.636316376862723</v>
      </c>
      <c r="G10" s="16">
        <f t="shared" si="4"/>
        <v>46.758129157967929</v>
      </c>
      <c r="H10" s="16">
        <f t="shared" si="5"/>
        <v>4.0168143009946249</v>
      </c>
      <c r="I10" s="16">
        <f t="shared" si="6"/>
        <v>0.49020943560761854</v>
      </c>
      <c r="J10" s="16">
        <f t="shared" si="7"/>
        <v>0.45380807501973824</v>
      </c>
    </row>
    <row r="11" spans="2:10" s="1" customFormat="1">
      <c r="B11" s="32" t="s">
        <v>13</v>
      </c>
      <c r="C11" s="28">
        <f t="shared" si="0"/>
        <v>6400.6627368860736</v>
      </c>
      <c r="D11" s="28">
        <f t="shared" si="1"/>
        <v>6160.6673519437845</v>
      </c>
      <c r="E11" s="29">
        <f t="shared" si="2"/>
        <v>3.8956069404813292</v>
      </c>
      <c r="F11" s="28">
        <f t="shared" si="3"/>
        <v>3634.4347801102895</v>
      </c>
      <c r="G11" s="28">
        <f t="shared" si="4"/>
        <v>3240.8926665110389</v>
      </c>
      <c r="H11" s="28">
        <f t="shared" si="5"/>
        <v>12.143015955629153</v>
      </c>
      <c r="I11" s="28">
        <f t="shared" si="6"/>
        <v>49.773021063515337</v>
      </c>
      <c r="J11" s="28">
        <f t="shared" si="7"/>
        <v>47.807238359823785</v>
      </c>
    </row>
    <row r="12" spans="2:10">
      <c r="B12" s="2" t="s">
        <v>14</v>
      </c>
      <c r="C12" s="16">
        <f t="shared" si="0"/>
        <v>354.09376608705855</v>
      </c>
      <c r="D12" s="16">
        <f t="shared" si="1"/>
        <v>314.14705420312976</v>
      </c>
      <c r="E12" s="19">
        <f t="shared" si="2"/>
        <v>12.715927572600748</v>
      </c>
      <c r="F12" s="16">
        <f t="shared" si="3"/>
        <v>67.489022848762175</v>
      </c>
      <c r="G12" s="16">
        <f t="shared" si="4"/>
        <v>67.968682802712152</v>
      </c>
      <c r="H12" s="16">
        <f t="shared" si="5"/>
        <v>-0.70570729661224618</v>
      </c>
      <c r="I12" s="16">
        <f t="shared" si="6"/>
        <v>2.753514316001108</v>
      </c>
      <c r="J12" s="16">
        <f t="shared" si="7"/>
        <v>2.4378045822563266</v>
      </c>
    </row>
    <row r="13" spans="2:10">
      <c r="B13" s="2" t="s">
        <v>15</v>
      </c>
      <c r="C13" s="16">
        <f t="shared" si="0"/>
        <v>143.91780096444913</v>
      </c>
      <c r="D13" s="16">
        <f t="shared" si="1"/>
        <v>153.98929094854893</v>
      </c>
      <c r="E13" s="19">
        <f t="shared" si="2"/>
        <v>-6.5403833747535742</v>
      </c>
      <c r="F13" s="16">
        <f t="shared" si="3"/>
        <v>38.872904714302479</v>
      </c>
      <c r="G13" s="16">
        <f t="shared" si="4"/>
        <v>36.88823506792108</v>
      </c>
      <c r="H13" s="16">
        <f t="shared" si="5"/>
        <v>5.3802239188919998</v>
      </c>
      <c r="I13" s="16">
        <f t="shared" si="6"/>
        <v>1.1191378195163657</v>
      </c>
      <c r="J13" s="16">
        <f t="shared" si="7"/>
        <v>1.1949683884351869</v>
      </c>
    </row>
    <row r="14" spans="2:10" s="1" customFormat="1">
      <c r="B14" s="33" t="s">
        <v>16</v>
      </c>
      <c r="C14" s="28">
        <f t="shared" si="0"/>
        <v>1265.1562402229263</v>
      </c>
      <c r="D14" s="28">
        <f t="shared" si="1"/>
        <v>1257.8841700185349</v>
      </c>
      <c r="E14" s="29">
        <f t="shared" si="2"/>
        <v>0.57811922414798289</v>
      </c>
      <c r="F14" s="28">
        <f t="shared" si="3"/>
        <v>544.63456008917058</v>
      </c>
      <c r="G14" s="28">
        <f t="shared" si="4"/>
        <v>462.44205880158597</v>
      </c>
      <c r="H14" s="28">
        <f t="shared" si="5"/>
        <v>17.77357827282961</v>
      </c>
      <c r="I14" s="28">
        <f t="shared" si="6"/>
        <v>9.838145014322194</v>
      </c>
      <c r="J14" s="28">
        <f t="shared" si="7"/>
        <v>9.7612750226079648</v>
      </c>
    </row>
    <row r="15" spans="2:10">
      <c r="B15" s="4" t="s">
        <v>17</v>
      </c>
      <c r="C15" s="16">
        <f t="shared" si="0"/>
        <v>686.11569556728853</v>
      </c>
      <c r="D15" s="16">
        <f t="shared" si="1"/>
        <v>686.73332434366432</v>
      </c>
      <c r="E15" s="19">
        <f t="shared" si="2"/>
        <v>-8.993720771685787E-2</v>
      </c>
      <c r="F15" s="16">
        <f t="shared" si="3"/>
        <v>318.10206873636048</v>
      </c>
      <c r="G15" s="16">
        <f t="shared" si="4"/>
        <v>255.99270127161387</v>
      </c>
      <c r="H15" s="16">
        <f t="shared" si="5"/>
        <v>24.26216339615371</v>
      </c>
      <c r="I15" s="16">
        <f t="shared" si="6"/>
        <v>5.335392969649444</v>
      </c>
      <c r="J15" s="16">
        <f t="shared" si="7"/>
        <v>5.3291018409187618</v>
      </c>
    </row>
    <row r="16" spans="2:10">
      <c r="B16" s="4" t="s">
        <v>18</v>
      </c>
      <c r="C16" s="16">
        <f t="shared" si="0"/>
        <v>579.04054465563775</v>
      </c>
      <c r="D16" s="16">
        <f t="shared" si="1"/>
        <v>571.15084567487042</v>
      </c>
      <c r="E16" s="19">
        <f t="shared" si="2"/>
        <v>1.3813686945424735</v>
      </c>
      <c r="F16" s="16">
        <f t="shared" si="3"/>
        <v>226.53249135281004</v>
      </c>
      <c r="G16" s="16">
        <f t="shared" si="4"/>
        <v>206.4493575299721</v>
      </c>
      <c r="H16" s="16">
        <f t="shared" si="5"/>
        <v>9.7278742172507293</v>
      </c>
      <c r="I16" s="16">
        <f t="shared" si="6"/>
        <v>4.50275204467275</v>
      </c>
      <c r="J16" s="16">
        <f t="shared" si="7"/>
        <v>4.4321731816892003</v>
      </c>
    </row>
    <row r="17" spans="2:10" s="1" customFormat="1">
      <c r="B17" s="33" t="s">
        <v>19</v>
      </c>
      <c r="C17" s="28">
        <f t="shared" si="0"/>
        <v>3192.8839439985918</v>
      </c>
      <c r="D17" s="28">
        <f t="shared" si="1"/>
        <v>3127.7937722028014</v>
      </c>
      <c r="E17" s="29">
        <f t="shared" si="2"/>
        <v>2.0810250462884454</v>
      </c>
      <c r="F17" s="28">
        <f t="shared" si="3"/>
        <v>2502.8317294027925</v>
      </c>
      <c r="G17" s="28">
        <f t="shared" si="4"/>
        <v>2222.5977773948343</v>
      </c>
      <c r="H17" s="28">
        <f t="shared" si="5"/>
        <v>12.608397023433895</v>
      </c>
      <c r="I17" s="28">
        <f t="shared" si="6"/>
        <v>24.828597651641971</v>
      </c>
      <c r="J17" s="28">
        <f t="shared" si="7"/>
        <v>24.271913068134143</v>
      </c>
    </row>
    <row r="18" spans="2:10">
      <c r="B18" s="4" t="s">
        <v>20</v>
      </c>
      <c r="C18" s="16">
        <f t="shared" si="0"/>
        <v>1280.2919722022762</v>
      </c>
      <c r="D18" s="16">
        <f t="shared" si="1"/>
        <v>1234.1977413509139</v>
      </c>
      <c r="E18" s="19">
        <f t="shared" si="2"/>
        <v>3.7347524879529459</v>
      </c>
      <c r="F18" s="16">
        <f t="shared" si="3"/>
        <v>900.90039213891828</v>
      </c>
      <c r="G18" s="16">
        <f t="shared" si="4"/>
        <v>839.53464269995072</v>
      </c>
      <c r="H18" s="16">
        <f t="shared" si="5"/>
        <v>7.3094957989600999</v>
      </c>
      <c r="I18" s="16">
        <f t="shared" si="6"/>
        <v>9.955843936697601</v>
      </c>
      <c r="J18" s="16">
        <f t="shared" si="7"/>
        <v>9.5774665686669103</v>
      </c>
    </row>
    <row r="19" spans="2:10">
      <c r="B19" s="4" t="s">
        <v>21</v>
      </c>
      <c r="C19" s="16">
        <f t="shared" si="0"/>
        <v>1912.5919717963159</v>
      </c>
      <c r="D19" s="16">
        <f t="shared" si="1"/>
        <v>1893.5960308518875</v>
      </c>
      <c r="E19" s="19">
        <f t="shared" si="2"/>
        <v>1.0031675518395815</v>
      </c>
      <c r="F19" s="16">
        <f t="shared" si="3"/>
        <v>1601.9313372638742</v>
      </c>
      <c r="G19" s="16">
        <f t="shared" si="4"/>
        <v>1383.0631346948833</v>
      </c>
      <c r="H19" s="16">
        <f t="shared" si="5"/>
        <v>15.824888761659849</v>
      </c>
      <c r="I19" s="16">
        <f t="shared" si="6"/>
        <v>14.872753714944372</v>
      </c>
      <c r="J19" s="16">
        <f t="shared" si="7"/>
        <v>14.694446499467235</v>
      </c>
    </row>
    <row r="20" spans="2:10">
      <c r="B20" s="2" t="s">
        <v>22</v>
      </c>
      <c r="C20" s="16">
        <f t="shared" si="0"/>
        <v>472.0189544010326</v>
      </c>
      <c r="D20" s="16">
        <f t="shared" si="1"/>
        <v>450.49158518640178</v>
      </c>
      <c r="E20" s="19">
        <f t="shared" si="2"/>
        <v>4.7786395845159575</v>
      </c>
      <c r="F20" s="16">
        <f t="shared" si="3"/>
        <v>180.34894026985802</v>
      </c>
      <c r="G20" s="16">
        <f t="shared" si="4"/>
        <v>155.44742207962838</v>
      </c>
      <c r="H20" s="16">
        <f t="shared" si="5"/>
        <v>16.019254521618109</v>
      </c>
      <c r="I20" s="16">
        <f t="shared" si="6"/>
        <v>3.6705276196462795</v>
      </c>
      <c r="J20" s="16">
        <f t="shared" si="7"/>
        <v>3.4958483167097145</v>
      </c>
    </row>
    <row r="21" spans="2:10">
      <c r="B21" s="2" t="s">
        <v>23</v>
      </c>
      <c r="C21" s="16">
        <f t="shared" si="0"/>
        <v>94.386828682388838</v>
      </c>
      <c r="D21" s="16">
        <f t="shared" si="1"/>
        <v>116.02588420101824</v>
      </c>
      <c r="E21" s="19">
        <f t="shared" si="2"/>
        <v>-18.650196607111482</v>
      </c>
      <c r="F21" s="16">
        <f t="shared" si="3"/>
        <v>39.035767300246398</v>
      </c>
      <c r="G21" s="16">
        <f t="shared" si="4"/>
        <v>67.494084996363469</v>
      </c>
      <c r="H21" s="16">
        <f t="shared" si="5"/>
        <v>-42.164165493391579</v>
      </c>
      <c r="I21" s="16">
        <f t="shared" si="6"/>
        <v>0.73397362198972738</v>
      </c>
      <c r="J21" s="16">
        <f t="shared" si="7"/>
        <v>0.90036951924652564</v>
      </c>
    </row>
    <row r="22" spans="2:10">
      <c r="B22" s="24" t="s">
        <v>33</v>
      </c>
      <c r="C22" s="16">
        <f t="shared" si="0"/>
        <v>83.701182611756423</v>
      </c>
      <c r="D22" s="16">
        <f t="shared" si="1"/>
        <v>81.452937545456692</v>
      </c>
      <c r="E22" s="19">
        <f t="shared" ref="E22" si="8">C22*100/D22-100</f>
        <v>2.7601767769824761</v>
      </c>
      <c r="F22" s="16">
        <f t="shared" si="3"/>
        <v>27.745498512260941</v>
      </c>
      <c r="G22" s="16">
        <f t="shared" si="4"/>
        <v>41.882582884827443</v>
      </c>
      <c r="H22" s="16">
        <f t="shared" ref="H22" si="9">F22*100/G22-100</f>
        <v>-33.754089167427779</v>
      </c>
      <c r="I22" s="16">
        <f t="shared" ref="I22" si="10">C22*100/$C$5</f>
        <v>0.65087958801011403</v>
      </c>
      <c r="J22" s="16">
        <f t="shared" ref="J22" si="11">D22*100/$D$5</f>
        <v>0.63208087336753527</v>
      </c>
    </row>
    <row r="23" spans="2:10">
      <c r="B23" s="2" t="s">
        <v>24</v>
      </c>
      <c r="C23" s="16">
        <f t="shared" si="0"/>
        <v>200.74276066408544</v>
      </c>
      <c r="D23" s="16">
        <f t="shared" si="1"/>
        <v>297.9635902212421</v>
      </c>
      <c r="E23" s="19">
        <f t="shared" si="2"/>
        <v>-32.628426004992377</v>
      </c>
      <c r="F23" s="16">
        <f t="shared" si="3"/>
        <v>34.716414093628998</v>
      </c>
      <c r="G23" s="16">
        <f t="shared" si="4"/>
        <v>28.539755197897843</v>
      </c>
      <c r="H23" s="16">
        <f t="shared" si="5"/>
        <v>21.642298095766819</v>
      </c>
      <c r="I23" s="16">
        <f t="shared" si="6"/>
        <v>1.5610217356558689</v>
      </c>
      <c r="J23" s="16">
        <f t="shared" si="7"/>
        <v>2.3122196941474731</v>
      </c>
    </row>
    <row r="24" spans="2:10">
      <c r="B24" s="2" t="s">
        <v>25</v>
      </c>
      <c r="C24" s="16">
        <f t="shared" si="0"/>
        <v>146.41278340725097</v>
      </c>
      <c r="D24" s="16">
        <f t="shared" si="1"/>
        <v>128.31506143162144</v>
      </c>
      <c r="E24" s="19">
        <f t="shared" si="2"/>
        <v>14.104129144086272</v>
      </c>
      <c r="F24" s="16">
        <f t="shared" si="3"/>
        <v>72.512115445265763</v>
      </c>
      <c r="G24" s="16">
        <f t="shared" si="4"/>
        <v>58.826646244985106</v>
      </c>
      <c r="H24" s="16">
        <f t="shared" si="5"/>
        <v>23.264064966898104</v>
      </c>
      <c r="I24" s="16">
        <f t="shared" si="6"/>
        <v>1.1385393750713912</v>
      </c>
      <c r="J24" s="16">
        <f t="shared" si="7"/>
        <v>0.99573445157389739</v>
      </c>
    </row>
    <row r="25" spans="2:10">
      <c r="B25" s="3" t="s">
        <v>26</v>
      </c>
      <c r="C25" s="16">
        <f t="shared" si="0"/>
        <v>447.34847584653369</v>
      </c>
      <c r="D25" s="16">
        <f t="shared" si="1"/>
        <v>232.60400598502918</v>
      </c>
      <c r="E25" s="19">
        <f t="shared" si="2"/>
        <v>92.321913783086728</v>
      </c>
      <c r="F25" s="16">
        <f t="shared" si="3"/>
        <v>126.24782743400147</v>
      </c>
      <c r="G25" s="16">
        <f t="shared" si="4"/>
        <v>98.805421040283832</v>
      </c>
      <c r="H25" s="16">
        <f t="shared" si="5"/>
        <v>27.774191036065844</v>
      </c>
      <c r="I25" s="16">
        <f t="shared" si="6"/>
        <v>3.4786843216603174</v>
      </c>
      <c r="J25" s="16">
        <f t="shared" si="7"/>
        <v>1.8050244433450202</v>
      </c>
    </row>
    <row r="28" spans="2:10">
      <c r="B28" s="20" t="s">
        <v>27</v>
      </c>
      <c r="C28" s="17"/>
      <c r="E28" s="20" t="s">
        <v>28</v>
      </c>
      <c r="F28" s="17"/>
      <c r="G28" s="17"/>
    </row>
    <row r="29" spans="2:10">
      <c r="B29" s="5" t="s">
        <v>35</v>
      </c>
      <c r="E29" s="6" t="s">
        <v>29</v>
      </c>
    </row>
    <row r="30" spans="2:10">
      <c r="B30" s="5" t="s">
        <v>34</v>
      </c>
      <c r="E30" s="7" t="s">
        <v>30</v>
      </c>
    </row>
    <row r="31" spans="2:10">
      <c r="B31" s="7"/>
    </row>
    <row r="32" spans="2:10">
      <c r="B32" s="27"/>
      <c r="C32" s="18"/>
      <c r="D32" s="18"/>
    </row>
    <row r="34" spans="2:10">
      <c r="B34" s="1" t="s">
        <v>36</v>
      </c>
      <c r="E34" s="25" t="s">
        <v>31</v>
      </c>
      <c r="F34" s="26"/>
      <c r="G34" s="26"/>
      <c r="H34" s="26"/>
      <c r="I34" s="26"/>
      <c r="J34" s="26"/>
    </row>
    <row r="35" spans="2:10">
      <c r="B35" s="34" t="s">
        <v>0</v>
      </c>
      <c r="C35" s="35" t="s">
        <v>1</v>
      </c>
      <c r="D35" s="35"/>
      <c r="E35" s="35"/>
      <c r="F35" s="36" t="s">
        <v>2</v>
      </c>
      <c r="G35" s="36"/>
      <c r="H35" s="36"/>
      <c r="I35" s="37" t="s">
        <v>3</v>
      </c>
      <c r="J35" s="37"/>
    </row>
    <row r="36" spans="2:10">
      <c r="B36" s="34"/>
      <c r="C36" s="15">
        <v>2015</v>
      </c>
      <c r="D36" s="15">
        <v>2014</v>
      </c>
      <c r="E36" s="15" t="s">
        <v>4</v>
      </c>
      <c r="F36" s="15">
        <v>2015</v>
      </c>
      <c r="G36" s="15">
        <v>2014</v>
      </c>
      <c r="H36" s="15" t="s">
        <v>4</v>
      </c>
      <c r="I36" s="15">
        <v>2015</v>
      </c>
      <c r="J36" s="15">
        <v>2014</v>
      </c>
    </row>
    <row r="37" spans="2:10">
      <c r="B37" s="34"/>
      <c r="C37" s="12" t="s">
        <v>32</v>
      </c>
      <c r="D37" s="12" t="s">
        <v>32</v>
      </c>
      <c r="E37" s="12" t="s">
        <v>6</v>
      </c>
      <c r="F37" s="12" t="s">
        <v>32</v>
      </c>
      <c r="G37" s="12" t="s">
        <v>32</v>
      </c>
      <c r="H37" s="12" t="s">
        <v>6</v>
      </c>
      <c r="I37" s="12" t="s">
        <v>6</v>
      </c>
      <c r="J37" s="12" t="s">
        <v>6</v>
      </c>
    </row>
    <row r="38" spans="2:10">
      <c r="B38" s="8" t="s">
        <v>7</v>
      </c>
      <c r="C38" s="21">
        <v>54801.624796760007</v>
      </c>
      <c r="D38" s="21">
        <v>54926.018224589992</v>
      </c>
      <c r="E38" s="22">
        <f>C38*100/D38-100</f>
        <v>-0.22647450489009202</v>
      </c>
      <c r="F38" s="21">
        <v>34845.830614449995</v>
      </c>
      <c r="G38" s="21">
        <v>34169.498733910004</v>
      </c>
      <c r="H38" s="22">
        <f>F38*100/G38-100</f>
        <v>1.9793438756793904</v>
      </c>
      <c r="I38" s="22">
        <f>C38*100/$C$38</f>
        <v>100</v>
      </c>
      <c r="J38" s="22">
        <f>D38*100/$D$38</f>
        <v>100</v>
      </c>
    </row>
    <row r="39" spans="2:10">
      <c r="B39" s="9" t="s">
        <v>8</v>
      </c>
      <c r="C39" s="21">
        <v>27525.200543520004</v>
      </c>
      <c r="D39" s="21">
        <v>28667.405770400001</v>
      </c>
      <c r="E39" s="22">
        <f t="shared" ref="E39:E58" si="12">C39*100/D39-100</f>
        <v>-3.9843341111087227</v>
      </c>
      <c r="F39" s="21">
        <v>19357.68679901</v>
      </c>
      <c r="G39" s="21">
        <v>20355.841921440006</v>
      </c>
      <c r="H39" s="22">
        <f t="shared" ref="H39:H58" si="13">F39*100/G39-100</f>
        <v>-4.9035315084594373</v>
      </c>
      <c r="I39" s="22">
        <f t="shared" ref="I39:I58" si="14">C39*100/$C$38</f>
        <v>50.226978936484663</v>
      </c>
      <c r="J39" s="22">
        <f t="shared" ref="J39:J58" si="15">D39*100/$D$38</f>
        <v>52.192761640176208</v>
      </c>
    </row>
    <row r="40" spans="2:10">
      <c r="B40" s="2" t="s">
        <v>9</v>
      </c>
      <c r="C40" s="19">
        <v>8847.9546876799996</v>
      </c>
      <c r="D40" s="19">
        <v>10623.070116719999</v>
      </c>
      <c r="E40" s="23">
        <f t="shared" si="12"/>
        <v>-16.71000388339796</v>
      </c>
      <c r="F40" s="19">
        <v>8068.3604197000004</v>
      </c>
      <c r="G40" s="19">
        <v>10560.17598529</v>
      </c>
      <c r="H40" s="23">
        <f t="shared" si="13"/>
        <v>-23.596345070963039</v>
      </c>
      <c r="I40" s="23">
        <f t="shared" si="14"/>
        <v>16.145424009769705</v>
      </c>
      <c r="J40" s="23">
        <f t="shared" si="15"/>
        <v>19.340688548153533</v>
      </c>
    </row>
    <row r="41" spans="2:10">
      <c r="B41" s="2" t="s">
        <v>10</v>
      </c>
      <c r="C41" s="19">
        <v>12996.498578920002</v>
      </c>
      <c r="D41" s="19">
        <v>12599.625249209999</v>
      </c>
      <c r="E41" s="23">
        <f t="shared" si="12"/>
        <v>3.1498820152201432</v>
      </c>
      <c r="F41" s="19">
        <v>8977.035477129999</v>
      </c>
      <c r="G41" s="19">
        <v>7681.5376376099994</v>
      </c>
      <c r="H41" s="23">
        <f t="shared" si="13"/>
        <v>16.865084838965586</v>
      </c>
      <c r="I41" s="23">
        <f t="shared" si="14"/>
        <v>23.715535127141674</v>
      </c>
      <c r="J41" s="23">
        <f t="shared" si="15"/>
        <v>22.939265682232243</v>
      </c>
    </row>
    <row r="42" spans="2:10">
      <c r="B42" s="2" t="s">
        <v>11</v>
      </c>
      <c r="C42" s="19">
        <v>5412.1045412999993</v>
      </c>
      <c r="D42" s="19">
        <v>5195.4516984800002</v>
      </c>
      <c r="E42" s="23">
        <f t="shared" si="12"/>
        <v>4.1700482536173809</v>
      </c>
      <c r="F42" s="19">
        <v>2105.0272399400001</v>
      </c>
      <c r="G42" s="19">
        <v>1914.83112463</v>
      </c>
      <c r="H42" s="23">
        <f t="shared" si="13"/>
        <v>9.9327879552172647</v>
      </c>
      <c r="I42" s="23">
        <f t="shared" si="14"/>
        <v>9.8758103639656607</v>
      </c>
      <c r="J42" s="23">
        <f t="shared" si="15"/>
        <v>9.4589993347706987</v>
      </c>
    </row>
    <row r="43" spans="2:10">
      <c r="B43" s="3" t="s">
        <v>12</v>
      </c>
      <c r="C43" s="19">
        <v>268.64273562000199</v>
      </c>
      <c r="D43" s="19">
        <v>249.25870599000245</v>
      </c>
      <c r="E43" s="23">
        <f t="shared" si="12"/>
        <v>7.7766710506701457</v>
      </c>
      <c r="F43" s="19">
        <v>207.26366224000049</v>
      </c>
      <c r="G43" s="19">
        <v>199.29717391000668</v>
      </c>
      <c r="H43" s="23">
        <f t="shared" si="13"/>
        <v>3.9972911676063774</v>
      </c>
      <c r="I43" s="23">
        <f t="shared" si="14"/>
        <v>0.49020943560761859</v>
      </c>
      <c r="J43" s="23">
        <f t="shared" si="15"/>
        <v>0.45380807501973824</v>
      </c>
    </row>
    <row r="44" spans="2:10">
      <c r="B44" s="10" t="s">
        <v>13</v>
      </c>
      <c r="C44" s="21">
        <v>27276.424253240002</v>
      </c>
      <c r="D44" s="21">
        <v>26258.612454189992</v>
      </c>
      <c r="E44" s="22">
        <f t="shared" si="12"/>
        <v>3.876106556756028</v>
      </c>
      <c r="F44" s="21">
        <v>15488.143815439998</v>
      </c>
      <c r="G44" s="21">
        <v>13813.656812470001</v>
      </c>
      <c r="H44" s="22">
        <f t="shared" si="13"/>
        <v>12.121967598459435</v>
      </c>
      <c r="I44" s="22">
        <f t="shared" si="14"/>
        <v>49.773021063515344</v>
      </c>
      <c r="J44" s="22">
        <f t="shared" si="15"/>
        <v>47.807238359823792</v>
      </c>
    </row>
    <row r="45" spans="2:10">
      <c r="B45" s="2" t="s">
        <v>14</v>
      </c>
      <c r="C45" s="19">
        <v>1508.9705841800001</v>
      </c>
      <c r="D45" s="19">
        <v>1338.9889891299999</v>
      </c>
      <c r="E45" s="23">
        <f t="shared" si="12"/>
        <v>12.694771684451609</v>
      </c>
      <c r="F45" s="19">
        <v>287.60447087</v>
      </c>
      <c r="G45" s="19">
        <v>289.70291671000001</v>
      </c>
      <c r="H45" s="23">
        <f t="shared" si="13"/>
        <v>-0.72434405004648283</v>
      </c>
      <c r="I45" s="23">
        <f t="shared" si="14"/>
        <v>2.7535143160011084</v>
      </c>
      <c r="J45" s="23">
        <f t="shared" si="15"/>
        <v>2.4378045822563266</v>
      </c>
    </row>
    <row r="46" spans="2:10">
      <c r="B46" s="2" t="s">
        <v>15</v>
      </c>
      <c r="C46" s="19">
        <v>613.30570880999994</v>
      </c>
      <c r="D46" s="19">
        <v>656.34855481</v>
      </c>
      <c r="E46" s="23">
        <f t="shared" si="12"/>
        <v>-6.5579250056336491</v>
      </c>
      <c r="F46" s="19">
        <v>165.65688344</v>
      </c>
      <c r="G46" s="19">
        <v>157.22872433000001</v>
      </c>
      <c r="H46" s="23">
        <f t="shared" si="13"/>
        <v>5.3604448843015149</v>
      </c>
      <c r="I46" s="23">
        <f t="shared" si="14"/>
        <v>1.1191378195163657</v>
      </c>
      <c r="J46" s="23">
        <f t="shared" si="15"/>
        <v>1.1949683884351869</v>
      </c>
    </row>
    <row r="47" spans="2:10">
      <c r="B47" s="11" t="s">
        <v>16</v>
      </c>
      <c r="C47" s="21">
        <v>5391.4633177100004</v>
      </c>
      <c r="D47" s="21">
        <v>5361.4796978700006</v>
      </c>
      <c r="E47" s="22">
        <f t="shared" si="12"/>
        <v>0.55924150662944783</v>
      </c>
      <c r="F47" s="21">
        <v>2320.9601778200004</v>
      </c>
      <c r="G47" s="21">
        <v>1971.0667872299998</v>
      </c>
      <c r="H47" s="22">
        <f t="shared" si="13"/>
        <v>17.751473103644372</v>
      </c>
      <c r="I47" s="22">
        <f t="shared" si="14"/>
        <v>9.8381450143221958</v>
      </c>
      <c r="J47" s="22">
        <f t="shared" si="15"/>
        <v>9.761275022607963</v>
      </c>
    </row>
    <row r="48" spans="2:10">
      <c r="B48" s="4" t="s">
        <v>17</v>
      </c>
      <c r="C48" s="19">
        <v>2923.8820366599998</v>
      </c>
      <c r="D48" s="19">
        <v>2927.0634483500003</v>
      </c>
      <c r="E48" s="23">
        <f t="shared" si="12"/>
        <v>-0.10868953632672174</v>
      </c>
      <c r="F48" s="19">
        <v>1355.5919659200001</v>
      </c>
      <c r="G48" s="19">
        <v>1091.1176906299997</v>
      </c>
      <c r="H48" s="23">
        <f t="shared" si="13"/>
        <v>24.238840370858242</v>
      </c>
      <c r="I48" s="23">
        <f t="shared" si="14"/>
        <v>5.335392969649444</v>
      </c>
      <c r="J48" s="23">
        <f t="shared" si="15"/>
        <v>5.3291018409187627</v>
      </c>
    </row>
    <row r="49" spans="2:10">
      <c r="B49" s="4" t="s">
        <v>18</v>
      </c>
      <c r="C49" s="19">
        <v>2467.5812810500001</v>
      </c>
      <c r="D49" s="19">
        <v>2434.4162495200003</v>
      </c>
      <c r="E49" s="23">
        <f t="shared" si="12"/>
        <v>1.3623402134511338</v>
      </c>
      <c r="F49" s="19">
        <v>965.36821190000001</v>
      </c>
      <c r="G49" s="19">
        <v>879.94909660000008</v>
      </c>
      <c r="H49" s="23">
        <f t="shared" si="13"/>
        <v>9.7072791630842516</v>
      </c>
      <c r="I49" s="23">
        <f t="shared" si="14"/>
        <v>4.50275204467275</v>
      </c>
      <c r="J49" s="23">
        <f t="shared" si="15"/>
        <v>4.4321731816892003</v>
      </c>
    </row>
    <row r="50" spans="2:10">
      <c r="B50" s="11" t="s">
        <v>19</v>
      </c>
      <c r="C50" s="21">
        <v>13606.474927349998</v>
      </c>
      <c r="D50" s="21">
        <v>13331.595395259999</v>
      </c>
      <c r="E50" s="22">
        <f t="shared" si="12"/>
        <v>2.0618652452333777</v>
      </c>
      <c r="F50" s="21">
        <v>10665.81741485</v>
      </c>
      <c r="G50" s="21">
        <v>9473.3785065900011</v>
      </c>
      <c r="H50" s="22">
        <f t="shared" si="13"/>
        <v>12.587261317918419</v>
      </c>
      <c r="I50" s="22">
        <f t="shared" si="14"/>
        <v>24.828597651641971</v>
      </c>
      <c r="J50" s="22">
        <f t="shared" si="15"/>
        <v>24.271913068134143</v>
      </c>
    </row>
    <row r="51" spans="2:10">
      <c r="B51" s="4" t="s">
        <v>20</v>
      </c>
      <c r="C51" s="19">
        <v>5455.9642395399997</v>
      </c>
      <c r="D51" s="19">
        <v>5260.5210329600004</v>
      </c>
      <c r="E51" s="23">
        <f t="shared" si="12"/>
        <v>3.7152822953361948</v>
      </c>
      <c r="F51" s="19">
        <v>3839.1870211</v>
      </c>
      <c r="G51" s="19">
        <v>3578.3485075799999</v>
      </c>
      <c r="H51" s="23">
        <f t="shared" si="13"/>
        <v>7.2893546552960657</v>
      </c>
      <c r="I51" s="23">
        <f t="shared" si="14"/>
        <v>9.955843936697601</v>
      </c>
      <c r="J51" s="23">
        <f t="shared" si="15"/>
        <v>9.5774665686669103</v>
      </c>
    </row>
    <row r="52" spans="2:10">
      <c r="B52" s="4" t="s">
        <v>21</v>
      </c>
      <c r="C52" s="19">
        <v>8150.5106878099996</v>
      </c>
      <c r="D52" s="19">
        <v>8071.0743622999998</v>
      </c>
      <c r="E52" s="23">
        <f t="shared" si="12"/>
        <v>0.98421005611157852</v>
      </c>
      <c r="F52" s="19">
        <v>6826.6303937499997</v>
      </c>
      <c r="G52" s="19">
        <v>5895.0299990100002</v>
      </c>
      <c r="H52" s="23">
        <f t="shared" si="13"/>
        <v>15.803149346083913</v>
      </c>
      <c r="I52" s="23">
        <f t="shared" si="14"/>
        <v>14.872753714944372</v>
      </c>
      <c r="J52" s="23">
        <f t="shared" si="15"/>
        <v>14.694446499467235</v>
      </c>
    </row>
    <row r="53" spans="2:10">
      <c r="B53" s="2" t="s">
        <v>22</v>
      </c>
      <c r="C53" s="19">
        <v>2011.5087741800003</v>
      </c>
      <c r="D53" s="19">
        <v>1920.1302835400002</v>
      </c>
      <c r="E53" s="23">
        <f t="shared" si="12"/>
        <v>4.7589734625471465</v>
      </c>
      <c r="F53" s="19">
        <v>768.55700895999996</v>
      </c>
      <c r="G53" s="19">
        <v>662.56354712999996</v>
      </c>
      <c r="H53" s="23">
        <f t="shared" si="13"/>
        <v>15.997478625126249</v>
      </c>
      <c r="I53" s="23">
        <f t="shared" si="14"/>
        <v>3.670527619646279</v>
      </c>
      <c r="J53" s="23">
        <f t="shared" si="15"/>
        <v>3.4958483167097141</v>
      </c>
    </row>
    <row r="54" spans="2:10">
      <c r="B54" s="2" t="s">
        <v>23</v>
      </c>
      <c r="C54" s="19">
        <v>402.22947043000005</v>
      </c>
      <c r="D54" s="19">
        <v>494.53712623000001</v>
      </c>
      <c r="E54" s="23">
        <f t="shared" si="12"/>
        <v>-18.66546532182285</v>
      </c>
      <c r="F54" s="19">
        <v>166.35092235000002</v>
      </c>
      <c r="G54" s="19">
        <v>287.68003848000001</v>
      </c>
      <c r="H54" s="23">
        <f t="shared" si="13"/>
        <v>-42.175020822112053</v>
      </c>
      <c r="I54" s="23">
        <f t="shared" si="14"/>
        <v>0.73397362198972749</v>
      </c>
      <c r="J54" s="23">
        <f t="shared" si="15"/>
        <v>0.90036951924652564</v>
      </c>
    </row>
    <row r="55" spans="2:10">
      <c r="B55" s="24" t="s">
        <v>33</v>
      </c>
      <c r="C55" s="19">
        <v>356.69258969999998</v>
      </c>
      <c r="D55" s="19">
        <v>347.17685570000003</v>
      </c>
      <c r="E55" s="23">
        <f t="shared" si="12"/>
        <v>2.7408895045188757</v>
      </c>
      <c r="F55" s="19">
        <v>118.23744191</v>
      </c>
      <c r="G55" s="19">
        <v>178.51613302999999</v>
      </c>
      <c r="H55" s="23">
        <f t="shared" ref="H55" si="16">F55*100/G55-100</f>
        <v>-33.76652300096039</v>
      </c>
      <c r="I55" s="23">
        <f t="shared" ref="I55" si="17">C55*100/$C$38</f>
        <v>0.65087958801011392</v>
      </c>
      <c r="J55" s="23">
        <f t="shared" ref="J55" si="18">D55*100/$D$38</f>
        <v>0.63208087336753527</v>
      </c>
    </row>
    <row r="56" spans="2:10">
      <c r="B56" s="2" t="s">
        <v>24</v>
      </c>
      <c r="C56" s="19">
        <v>855.46527457000002</v>
      </c>
      <c r="D56" s="19">
        <v>1270.0102106000002</v>
      </c>
      <c r="E56" s="23">
        <f t="shared" si="12"/>
        <v>-32.641071116597843</v>
      </c>
      <c r="F56" s="19">
        <v>147.94399865999998</v>
      </c>
      <c r="G56" s="19">
        <v>121.64499857999998</v>
      </c>
      <c r="H56" s="23">
        <f t="shared" si="13"/>
        <v>21.619466798468025</v>
      </c>
      <c r="I56" s="23">
        <f t="shared" si="14"/>
        <v>1.5610217356558689</v>
      </c>
      <c r="J56" s="23">
        <f t="shared" si="15"/>
        <v>2.3122196941474731</v>
      </c>
    </row>
    <row r="57" spans="2:10">
      <c r="B57" s="2" t="s">
        <v>25</v>
      </c>
      <c r="C57" s="19">
        <v>623.93807648999996</v>
      </c>
      <c r="D57" s="19">
        <v>546.91728634000003</v>
      </c>
      <c r="E57" s="23">
        <f t="shared" si="12"/>
        <v>14.082712701481285</v>
      </c>
      <c r="F57" s="19">
        <v>309.01037997000003</v>
      </c>
      <c r="G57" s="19">
        <v>250.73681429000001</v>
      </c>
      <c r="H57" s="23">
        <f t="shared" si="13"/>
        <v>23.240929276783945</v>
      </c>
      <c r="I57" s="23">
        <f t="shared" si="14"/>
        <v>1.1385393750713912</v>
      </c>
      <c r="J57" s="23">
        <f t="shared" si="15"/>
        <v>0.99573445157389739</v>
      </c>
    </row>
    <row r="58" spans="2:10">
      <c r="B58" s="3" t="s">
        <v>26</v>
      </c>
      <c r="C58" s="19">
        <v>1906.3755298200033</v>
      </c>
      <c r="D58" s="19">
        <v>991.42805470998985</v>
      </c>
      <c r="E58" s="23">
        <f t="shared" si="12"/>
        <v>92.285816480919721</v>
      </c>
      <c r="F58" s="19">
        <v>538.00511660999723</v>
      </c>
      <c r="G58" s="19">
        <v>421.13834610000174</v>
      </c>
      <c r="H58" s="23">
        <f t="shared" si="13"/>
        <v>27.750208830958556</v>
      </c>
      <c r="I58" s="23">
        <f t="shared" si="14"/>
        <v>3.4786843216603178</v>
      </c>
      <c r="J58" s="23">
        <f t="shared" si="15"/>
        <v>1.8050244433450202</v>
      </c>
    </row>
    <row r="59" spans="2:10">
      <c r="C59" s="18"/>
      <c r="D59" s="18"/>
      <c r="E59" s="18"/>
      <c r="F59" s="18"/>
      <c r="G59" s="18"/>
      <c r="H59" s="18"/>
      <c r="I59" s="18"/>
      <c r="J59" s="18"/>
    </row>
  </sheetData>
  <mergeCells count="8">
    <mergeCell ref="B35:B37"/>
    <mergeCell ref="C35:E35"/>
    <mergeCell ref="F35:H35"/>
    <mergeCell ref="I35:J35"/>
    <mergeCell ref="B2:B4"/>
    <mergeCell ref="C2:E2"/>
    <mergeCell ref="F2:H2"/>
    <mergeCell ref="I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2012-06-27T10:33:47Z</dcterms:created>
  <dcterms:modified xsi:type="dcterms:W3CDTF">2016-03-17T15:46:08Z</dcterms:modified>
</cp:coreProperties>
</file>