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58" i="1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5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E22"/>
  <c r="H55"/>
  <c r="I55"/>
  <c r="J55"/>
  <c r="I22"/>
  <c r="J22" l="1"/>
  <c r="H22"/>
  <c r="H39"/>
  <c r="I39"/>
  <c r="J39"/>
  <c r="H40"/>
  <c r="I40"/>
  <c r="J40"/>
  <c r="H41"/>
  <c r="I41"/>
  <c r="J41"/>
  <c r="H42"/>
  <c r="I42"/>
  <c r="J42"/>
  <c r="H43"/>
  <c r="I43"/>
  <c r="J43"/>
  <c r="H44"/>
  <c r="I44"/>
  <c r="J44"/>
  <c r="H45"/>
  <c r="I45"/>
  <c r="J45"/>
  <c r="H46"/>
  <c r="I46"/>
  <c r="J46"/>
  <c r="H47"/>
  <c r="I47"/>
  <c r="J47"/>
  <c r="H48"/>
  <c r="I48"/>
  <c r="J48"/>
  <c r="H49"/>
  <c r="I49"/>
  <c r="J49"/>
  <c r="H50"/>
  <c r="I50"/>
  <c r="J50"/>
  <c r="H51"/>
  <c r="I51"/>
  <c r="J51"/>
  <c r="H52"/>
  <c r="I52"/>
  <c r="J52"/>
  <c r="H53"/>
  <c r="I53"/>
  <c r="J53"/>
  <c r="H54"/>
  <c r="I54"/>
  <c r="J54"/>
  <c r="H56"/>
  <c r="I56"/>
  <c r="J56"/>
  <c r="H57"/>
  <c r="I57"/>
  <c r="J57"/>
  <c r="H58"/>
  <c r="I58"/>
  <c r="J58"/>
  <c r="J38"/>
  <c r="I38"/>
  <c r="H38"/>
  <c r="H6" l="1"/>
  <c r="H7"/>
  <c r="H8"/>
  <c r="H9"/>
  <c r="H10"/>
  <c r="H11"/>
  <c r="H12"/>
  <c r="H13"/>
  <c r="H14"/>
  <c r="H15"/>
  <c r="H16"/>
  <c r="H17"/>
  <c r="H18"/>
  <c r="H19"/>
  <c r="H20"/>
  <c r="H21"/>
  <c r="H23"/>
  <c r="H24"/>
  <c r="H25"/>
  <c r="J6"/>
  <c r="J7"/>
  <c r="J8"/>
  <c r="J9"/>
  <c r="J10"/>
  <c r="J11"/>
  <c r="J12"/>
  <c r="J13"/>
  <c r="J14"/>
  <c r="J15"/>
  <c r="J16"/>
  <c r="J17"/>
  <c r="J18"/>
  <c r="J19"/>
  <c r="J20"/>
  <c r="J21"/>
  <c r="J23"/>
  <c r="J24"/>
  <c r="J25"/>
  <c r="I6"/>
  <c r="I7"/>
  <c r="I8"/>
  <c r="I9"/>
  <c r="I10"/>
  <c r="I11"/>
  <c r="I12"/>
  <c r="I13"/>
  <c r="I14"/>
  <c r="I15"/>
  <c r="I16"/>
  <c r="I17"/>
  <c r="I18"/>
  <c r="I19"/>
  <c r="I20"/>
  <c r="I21"/>
  <c r="I23"/>
  <c r="I24"/>
  <c r="I25"/>
  <c r="J5"/>
  <c r="H5"/>
  <c r="E5"/>
  <c r="E25" l="1"/>
  <c r="E24"/>
  <c r="E23"/>
  <c r="E21"/>
  <c r="E20"/>
  <c r="E19"/>
  <c r="E18"/>
  <c r="E17"/>
  <c r="E16"/>
  <c r="E15"/>
  <c r="E14"/>
  <c r="E13"/>
  <c r="E12"/>
  <c r="E11"/>
  <c r="E10"/>
  <c r="E9"/>
  <c r="E8"/>
  <c r="E7"/>
  <c r="E6"/>
  <c r="I5"/>
</calcChain>
</file>

<file path=xl/sharedStrings.xml><?xml version="1.0" encoding="utf-8"?>
<sst xmlns="http://schemas.openxmlformats.org/spreadsheetml/2006/main" count="79" uniqueCount="37">
  <si>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</si>
  <si>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</si>
  <si>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</si>
  <si>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</si>
  <si>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</si>
  <si>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</si>
  <si>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</si>
  <si>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</si>
  <si>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</si>
  <si>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</si>
  <si>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Unit-linked</t>
  </si>
  <si>
    <t>Accident and sickness</t>
  </si>
  <si>
    <t>Other life insurance (reinsurance accepted included)</t>
  </si>
  <si>
    <t>TOTAL NON-LIFE</t>
  </si>
  <si>
    <t>Accident</t>
  </si>
  <si>
    <t>Sickness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</si>
  <si>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</si>
  <si>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</si>
  <si>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</si>
  <si>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</si>
  <si>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</si>
  <si>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</si>
  <si>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</si>
  <si>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</si>
  <si>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Financial loss</t>
  </si>
  <si>
    <t>Travel</t>
  </si>
  <si>
    <t>Other non-life insurance (reinsurance accepted included)</t>
  </si>
  <si>
    <t>Exchange rate for calculations:</t>
  </si>
  <si>
    <t>Sources:</t>
  </si>
  <si>
    <t>The Polish Financial Supervision Authority (KNF)</t>
  </si>
  <si>
    <t>National Bank of Poland</t>
  </si>
  <si>
    <t>IN LOCAL CURRENCY - PLN</t>
  </si>
  <si>
    <t>PLN m</t>
  </si>
  <si>
    <t>Shuretyship</t>
  </si>
  <si>
    <t>1 EUR = 4.1472 Zlots - PLN (December 31st, 2013)</t>
  </si>
  <si>
    <t>1 EUR = 4.2623 Zlots - PLN (December 31st, 2014)</t>
  </si>
  <si>
    <t>Market porfolio as of December 31st, 2014</t>
  </si>
</sst>
</file>

<file path=xl/styles.xml><?xml version="1.0" encoding="utf-8"?>
<styleSheet xmlns="http://schemas.openxmlformats.org/spreadsheetml/2006/main">
  <numFmts count="3">
    <numFmt numFmtId="165" formatCode="_-* #,##0.00\ _€_-;\-* #,##0.00\ _€_-;_-* &quot;-&quot;??\ _€_-;_-@_-"/>
    <numFmt numFmtId="166" formatCode="_-* #,##0_-;\-* #,##0_-;_-* &quot;-&quot;??_-;_-@_-"/>
    <numFmt numFmtId="167" formatCode="#0.0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6" fillId="0" borderId="0"/>
  </cellStyleXfs>
  <cellXfs count="38">
    <xf numFmtId="0" fontId="0" fillId="0" borderId="0" xfId="0"/>
    <xf numFmtId="0" fontId="2" fillId="0" borderId="0" xfId="0" applyFont="1"/>
    <xf numFmtId="0" fontId="4" fillId="0" borderId="3" xfId="0" applyFont="1" applyFill="1" applyBorder="1"/>
    <xf numFmtId="0" fontId="5" fillId="0" borderId="3" xfId="0" applyFont="1" applyFill="1" applyBorder="1"/>
    <xf numFmtId="0" fontId="4" fillId="0" borderId="3" xfId="0" applyFont="1" applyFill="1" applyBorder="1" applyAlignment="1">
      <alignment horizontal="left" indent="3"/>
    </xf>
    <xf numFmtId="0" fontId="4" fillId="0" borderId="0" xfId="0" applyFont="1" applyFill="1"/>
    <xf numFmtId="0" fontId="4" fillId="0" borderId="0" xfId="0" applyFont="1"/>
    <xf numFmtId="0" fontId="7" fillId="0" borderId="0" xfId="2" applyFont="1"/>
    <xf numFmtId="0" fontId="3" fillId="7" borderId="3" xfId="0" applyFont="1" applyFill="1" applyBorder="1" applyAlignment="1">
      <alignment horizontal="left" vertical="center"/>
    </xf>
    <xf numFmtId="166" fontId="3" fillId="7" borderId="3" xfId="0" applyNumberFormat="1" applyFont="1" applyFill="1" applyBorder="1" applyAlignment="1">
      <alignment horizontal="left"/>
    </xf>
    <xf numFmtId="166" fontId="3" fillId="7" borderId="3" xfId="0" applyNumberFormat="1" applyFont="1" applyFill="1" applyBorder="1"/>
    <xf numFmtId="0" fontId="2" fillId="7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3" fillId="2" borderId="3" xfId="0" applyFont="1" applyFill="1" applyBorder="1" applyAlignment="1">
      <alignment horizontal="center" vertical="center" wrapText="1"/>
    </xf>
    <xf numFmtId="165" fontId="4" fillId="0" borderId="3" xfId="1" applyFont="1" applyFill="1" applyBorder="1"/>
    <xf numFmtId="3" fontId="4" fillId="0" borderId="0" xfId="0" applyNumberFormat="1" applyFont="1"/>
    <xf numFmtId="165" fontId="4" fillId="0" borderId="0" xfId="1" applyFont="1"/>
    <xf numFmtId="165" fontId="4" fillId="0" borderId="3" xfId="1" applyFont="1" applyBorder="1"/>
    <xf numFmtId="0" fontId="10" fillId="0" borderId="0" xfId="2" applyFont="1"/>
    <xf numFmtId="165" fontId="8" fillId="0" borderId="3" xfId="1" applyFont="1" applyBorder="1"/>
    <xf numFmtId="165" fontId="8" fillId="0" borderId="3" xfId="1" applyFont="1" applyFill="1" applyBorder="1"/>
    <xf numFmtId="165" fontId="9" fillId="0" borderId="3" xfId="1" applyFont="1" applyFill="1" applyBorder="1"/>
    <xf numFmtId="3" fontId="4" fillId="0" borderId="3" xfId="0" applyNumberFormat="1" applyFont="1" applyFill="1" applyBorder="1"/>
    <xf numFmtId="0" fontId="2" fillId="5" borderId="1" xfId="0" applyFont="1" applyFill="1" applyBorder="1" applyAlignment="1"/>
    <xf numFmtId="0" fontId="2" fillId="5" borderId="2" xfId="0" applyFont="1" applyFill="1" applyBorder="1" applyAlignment="1"/>
    <xf numFmtId="167" fontId="4" fillId="0" borderId="0" xfId="0" applyNumberFormat="1" applyFont="1"/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165" fontId="2" fillId="0" borderId="3" xfId="1" applyFont="1" applyFill="1" applyBorder="1"/>
    <xf numFmtId="165" fontId="2" fillId="0" borderId="3" xfId="1" applyFont="1" applyBorder="1"/>
    <xf numFmtId="0" fontId="3" fillId="6" borderId="3" xfId="0" applyFont="1" applyFill="1" applyBorder="1" applyAlignment="1">
      <alignment horizontal="left" vertical="center"/>
    </xf>
    <xf numFmtId="166" fontId="3" fillId="6" borderId="3" xfId="0" applyNumberFormat="1" applyFont="1" applyFill="1" applyBorder="1" applyAlignment="1">
      <alignment horizontal="left"/>
    </xf>
    <xf numFmtId="166" fontId="3" fillId="6" borderId="3" xfId="0" applyNumberFormat="1" applyFont="1" applyFill="1" applyBorder="1"/>
    <xf numFmtId="0" fontId="2" fillId="6" borderId="3" xfId="0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59"/>
  <sheetViews>
    <sheetView tabSelected="1" zoomScale="85" zoomScaleNormal="85" workbookViewId="0">
      <selection activeCell="L18" sqref="L18"/>
    </sheetView>
  </sheetViews>
  <sheetFormatPr defaultRowHeight="12.75"/>
  <cols>
    <col min="1" max="1" width="5" style="6" customWidth="1"/>
    <col min="2" max="2" width="41.5703125" style="6" customWidth="1"/>
    <col min="3" max="11" width="15" style="6" customWidth="1"/>
    <col min="12" max="12" width="10.5703125" style="6" customWidth="1"/>
    <col min="13" max="13" width="14" style="6" customWidth="1"/>
    <col min="14" max="16384" width="9.140625" style="6"/>
  </cols>
  <sheetData>
    <row r="1" spans="2:10">
      <c r="B1" s="1" t="s">
        <v>36</v>
      </c>
      <c r="C1" s="13"/>
      <c r="D1" s="14"/>
      <c r="E1" s="14"/>
      <c r="F1" s="14"/>
      <c r="G1" s="14"/>
      <c r="H1" s="14"/>
      <c r="I1" s="14"/>
      <c r="J1" s="14"/>
    </row>
    <row r="2" spans="2:10">
      <c r="B2" s="28" t="s">
        <v>0</v>
      </c>
      <c r="C2" s="29" t="s">
        <v>1</v>
      </c>
      <c r="D2" s="29"/>
      <c r="E2" s="29"/>
      <c r="F2" s="30" t="s">
        <v>2</v>
      </c>
      <c r="G2" s="30"/>
      <c r="H2" s="30"/>
      <c r="I2" s="31" t="s">
        <v>3</v>
      </c>
      <c r="J2" s="31"/>
    </row>
    <row r="3" spans="2:10">
      <c r="B3" s="28"/>
      <c r="C3" s="15">
        <v>2014</v>
      </c>
      <c r="D3" s="15">
        <v>2013</v>
      </c>
      <c r="E3" s="15" t="s">
        <v>4</v>
      </c>
      <c r="F3" s="15">
        <v>2014</v>
      </c>
      <c r="G3" s="15">
        <v>2013</v>
      </c>
      <c r="H3" s="15" t="s">
        <v>4</v>
      </c>
      <c r="I3" s="15">
        <v>2014</v>
      </c>
      <c r="J3" s="15">
        <v>2013</v>
      </c>
    </row>
    <row r="4" spans="2:10">
      <c r="B4" s="28"/>
      <c r="C4" s="12" t="s">
        <v>5</v>
      </c>
      <c r="D4" s="12" t="s">
        <v>5</v>
      </c>
      <c r="E4" s="12" t="s">
        <v>6</v>
      </c>
      <c r="F4" s="12" t="s">
        <v>5</v>
      </c>
      <c r="G4" s="12" t="s">
        <v>5</v>
      </c>
      <c r="H4" s="12" t="s">
        <v>6</v>
      </c>
      <c r="I4" s="12" t="s">
        <v>6</v>
      </c>
      <c r="J4" s="12" t="s">
        <v>6</v>
      </c>
    </row>
    <row r="5" spans="2:10" s="1" customFormat="1">
      <c r="B5" s="34" t="s">
        <v>7</v>
      </c>
      <c r="C5" s="32">
        <f>C38/4.2623</f>
        <v>12885.214842828987</v>
      </c>
      <c r="D5" s="32">
        <f t="shared" ref="C5:D25" si="0">D38/4.1472</f>
        <v>13952.229531409143</v>
      </c>
      <c r="E5" s="33">
        <f>C5*100/D5-100</f>
        <v>-7.6476285469508696</v>
      </c>
      <c r="F5" s="32">
        <f>F38/4.2623</f>
        <v>8016.6808375548426</v>
      </c>
      <c r="G5" s="32">
        <f t="shared" ref="F5:G25" si="1">G38/4.1472</f>
        <v>8873.0286151909731</v>
      </c>
      <c r="H5" s="32">
        <f>F5*100/G5-100</f>
        <v>-9.6511328293253626</v>
      </c>
      <c r="I5" s="32">
        <f>C5*100/$C$5</f>
        <v>100</v>
      </c>
      <c r="J5" s="32">
        <f>D5*100/$D$5</f>
        <v>100</v>
      </c>
    </row>
    <row r="6" spans="2:10" s="1" customFormat="1">
      <c r="B6" s="35" t="s">
        <v>8</v>
      </c>
      <c r="C6" s="32">
        <f t="shared" ref="C6:C25" si="2">C39/4.2623</f>
        <v>6725.8066702015349</v>
      </c>
      <c r="D6" s="32">
        <f t="shared" si="0"/>
        <v>7538.5497631486305</v>
      </c>
      <c r="E6" s="33">
        <f t="shared" ref="E6:E25" si="3">C6*100/D6-100</f>
        <v>-10.781159751973789</v>
      </c>
      <c r="F6" s="32">
        <f t="shared" ref="F6:F25" si="4">F39/4.2623</f>
        <v>4775.7881710438041</v>
      </c>
      <c r="G6" s="32">
        <f t="shared" si="1"/>
        <v>5566.8889905888318</v>
      </c>
      <c r="H6" s="32">
        <f t="shared" ref="H6:H25" si="5">F6*100/G6-100</f>
        <v>-14.210824409871151</v>
      </c>
      <c r="I6" s="32">
        <f t="shared" ref="I6:I25" si="6">C6*100/$C$5</f>
        <v>52.197862063158766</v>
      </c>
      <c r="J6" s="32">
        <f t="shared" ref="J6:J25" si="7">D6*100/$D$5</f>
        <v>54.031147826072605</v>
      </c>
    </row>
    <row r="7" spans="2:10">
      <c r="B7" s="2" t="s">
        <v>9</v>
      </c>
      <c r="C7" s="16">
        <f t="shared" si="2"/>
        <v>2492.3560757009132</v>
      </c>
      <c r="D7" s="16">
        <f t="shared" si="0"/>
        <v>3168.2364788966051</v>
      </c>
      <c r="E7" s="19">
        <f t="shared" si="3"/>
        <v>-21.333016259918807</v>
      </c>
      <c r="F7" s="16">
        <f t="shared" si="4"/>
        <v>2477.5805983647319</v>
      </c>
      <c r="G7" s="16">
        <f t="shared" si="1"/>
        <v>3304.105518320795</v>
      </c>
      <c r="H7" s="16">
        <f t="shared" si="5"/>
        <v>-25.015088512552026</v>
      </c>
      <c r="I7" s="16">
        <f t="shared" si="6"/>
        <v>19.342759170895665</v>
      </c>
      <c r="J7" s="16">
        <f t="shared" si="7"/>
        <v>22.707743387996143</v>
      </c>
    </row>
    <row r="8" spans="2:10">
      <c r="B8" s="2" t="s">
        <v>10</v>
      </c>
      <c r="C8" s="16">
        <f t="shared" si="2"/>
        <v>2956.0980991366168</v>
      </c>
      <c r="D8" s="16">
        <f t="shared" si="0"/>
        <v>3147.1692854938274</v>
      </c>
      <c r="E8" s="19">
        <f t="shared" si="3"/>
        <v>-6.0712077751238382</v>
      </c>
      <c r="F8" s="16">
        <f t="shared" si="4"/>
        <v>1801.0786944020833</v>
      </c>
      <c r="G8" s="16">
        <f t="shared" si="1"/>
        <v>1786.8475415726275</v>
      </c>
      <c r="H8" s="16">
        <f t="shared" si="5"/>
        <v>0.79643911964257086</v>
      </c>
      <c r="I8" s="16">
        <f t="shared" si="6"/>
        <v>22.941783549552337</v>
      </c>
      <c r="J8" s="16">
        <f t="shared" si="7"/>
        <v>22.556748212957263</v>
      </c>
    </row>
    <row r="9" spans="2:10">
      <c r="B9" s="2" t="s">
        <v>11</v>
      </c>
      <c r="C9" s="16">
        <f t="shared" si="2"/>
        <v>1218.9979718508787</v>
      </c>
      <c r="D9" s="16">
        <f t="shared" si="0"/>
        <v>1164.4682394121337</v>
      </c>
      <c r="E9" s="19">
        <f t="shared" si="3"/>
        <v>4.6828011785253665</v>
      </c>
      <c r="F9" s="16">
        <f t="shared" si="4"/>
        <v>449.31871124979472</v>
      </c>
      <c r="G9" s="16">
        <f t="shared" si="1"/>
        <v>428.52053436776617</v>
      </c>
      <c r="H9" s="16">
        <f t="shared" si="5"/>
        <v>4.8534843056503547</v>
      </c>
      <c r="I9" s="16">
        <f t="shared" si="6"/>
        <v>9.4604396334864997</v>
      </c>
      <c r="J9" s="16">
        <f t="shared" si="7"/>
        <v>8.346108675969619</v>
      </c>
    </row>
    <row r="10" spans="2:10">
      <c r="B10" s="3" t="s">
        <v>12</v>
      </c>
      <c r="C10" s="16">
        <f t="shared" si="2"/>
        <v>58.354523513126097</v>
      </c>
      <c r="D10" s="16">
        <f t="shared" si="0"/>
        <v>58.675759346064574</v>
      </c>
      <c r="E10" s="19">
        <f t="shared" si="3"/>
        <v>-0.54747622615985847</v>
      </c>
      <c r="F10" s="16">
        <f t="shared" si="4"/>
        <v>47.810167027194133</v>
      </c>
      <c r="G10" s="16">
        <f t="shared" si="1"/>
        <v>47.41539632764281</v>
      </c>
      <c r="H10" s="16">
        <f t="shared" si="5"/>
        <v>0.83257914122120269</v>
      </c>
      <c r="I10" s="16">
        <f t="shared" si="6"/>
        <v>0.45287970922426768</v>
      </c>
      <c r="J10" s="16">
        <f t="shared" si="7"/>
        <v>0.42054754914957637</v>
      </c>
    </row>
    <row r="11" spans="2:10" s="1" customFormat="1">
      <c r="B11" s="36" t="s">
        <v>13</v>
      </c>
      <c r="C11" s="32">
        <f t="shared" si="2"/>
        <v>6159.4081726274535</v>
      </c>
      <c r="D11" s="32">
        <f t="shared" si="0"/>
        <v>6413.679768260512</v>
      </c>
      <c r="E11" s="33">
        <f t="shared" si="3"/>
        <v>-3.9645196645360556</v>
      </c>
      <c r="F11" s="32">
        <f t="shared" si="4"/>
        <v>3240.8926665110389</v>
      </c>
      <c r="G11" s="32">
        <f t="shared" si="1"/>
        <v>3306.1396246021413</v>
      </c>
      <c r="H11" s="32">
        <f t="shared" si="5"/>
        <v>-1.9735088501881961</v>
      </c>
      <c r="I11" s="32">
        <f t="shared" si="6"/>
        <v>47.802137936841241</v>
      </c>
      <c r="J11" s="32">
        <f t="shared" si="7"/>
        <v>45.968852173927402</v>
      </c>
    </row>
    <row r="12" spans="2:10">
      <c r="B12" s="2" t="s">
        <v>14</v>
      </c>
      <c r="C12" s="16">
        <f t="shared" si="2"/>
        <v>314.18332766346811</v>
      </c>
      <c r="D12" s="16">
        <f t="shared" si="0"/>
        <v>314.07882093460648</v>
      </c>
      <c r="E12" s="19">
        <f t="shared" si="3"/>
        <v>3.3274045206439951E-2</v>
      </c>
      <c r="F12" s="16">
        <f t="shared" si="4"/>
        <v>68.049997208080157</v>
      </c>
      <c r="G12" s="16">
        <f t="shared" si="1"/>
        <v>70.400139961901999</v>
      </c>
      <c r="H12" s="16">
        <f t="shared" si="5"/>
        <v>-3.3382643203460276</v>
      </c>
      <c r="I12" s="16">
        <f t="shared" si="6"/>
        <v>2.4383243236205772</v>
      </c>
      <c r="J12" s="16">
        <f t="shared" si="7"/>
        <v>2.2511013041145493</v>
      </c>
    </row>
    <row r="13" spans="2:10">
      <c r="B13" s="2" t="s">
        <v>15</v>
      </c>
      <c r="C13" s="16">
        <f t="shared" si="2"/>
        <v>154.01993212115525</v>
      </c>
      <c r="D13" s="16">
        <f t="shared" si="0"/>
        <v>147.60202310715664</v>
      </c>
      <c r="E13" s="19">
        <f t="shared" si="3"/>
        <v>4.3481172404658111</v>
      </c>
      <c r="F13" s="16">
        <f t="shared" si="4"/>
        <v>36.898309835065582</v>
      </c>
      <c r="G13" s="16">
        <f t="shared" si="1"/>
        <v>39.879312041859571</v>
      </c>
      <c r="H13" s="16">
        <f t="shared" si="5"/>
        <v>-7.4750592579555075</v>
      </c>
      <c r="I13" s="16">
        <f t="shared" si="6"/>
        <v>1.1953229651182107</v>
      </c>
      <c r="J13" s="16">
        <f t="shared" si="7"/>
        <v>1.0579099403065022</v>
      </c>
    </row>
    <row r="14" spans="2:10" s="1" customFormat="1">
      <c r="B14" s="37" t="s">
        <v>16</v>
      </c>
      <c r="C14" s="32">
        <f t="shared" si="2"/>
        <v>1257.542461267391</v>
      </c>
      <c r="D14" s="32">
        <f t="shared" si="0"/>
        <v>1339.9517480372301</v>
      </c>
      <c r="E14" s="33">
        <f t="shared" si="3"/>
        <v>-6.1501682348303035</v>
      </c>
      <c r="F14" s="32">
        <f t="shared" si="4"/>
        <v>462.63084884217449</v>
      </c>
      <c r="G14" s="32">
        <f t="shared" si="1"/>
        <v>489.20943522617677</v>
      </c>
      <c r="H14" s="32">
        <f t="shared" si="5"/>
        <v>-5.4329668379585172</v>
      </c>
      <c r="I14" s="32">
        <f t="shared" si="6"/>
        <v>9.7595769772302372</v>
      </c>
      <c r="J14" s="32">
        <f t="shared" si="7"/>
        <v>9.6038539576828335</v>
      </c>
    </row>
    <row r="15" spans="2:10">
      <c r="B15" s="4" t="s">
        <v>17</v>
      </c>
      <c r="C15" s="16">
        <f t="shared" si="2"/>
        <v>686.54644703094584</v>
      </c>
      <c r="D15" s="16">
        <f t="shared" si="0"/>
        <v>751.6685512683257</v>
      </c>
      <c r="E15" s="19">
        <f t="shared" si="3"/>
        <v>-8.6636728552094269</v>
      </c>
      <c r="F15" s="16">
        <f t="shared" si="4"/>
        <v>256.07520745841452</v>
      </c>
      <c r="G15" s="16">
        <f t="shared" si="1"/>
        <v>316.10960733506948</v>
      </c>
      <c r="H15" s="16">
        <f t="shared" si="5"/>
        <v>-18.99164039421926</v>
      </c>
      <c r="I15" s="16">
        <f t="shared" si="6"/>
        <v>5.3281722920827335</v>
      </c>
      <c r="J15" s="16">
        <f t="shared" si="7"/>
        <v>5.3874439893364405</v>
      </c>
    </row>
    <row r="16" spans="2:10">
      <c r="B16" s="4" t="s">
        <v>18</v>
      </c>
      <c r="C16" s="16">
        <f t="shared" si="2"/>
        <v>570.99601423644503</v>
      </c>
      <c r="D16" s="16">
        <f t="shared" si="0"/>
        <v>588.28319676890442</v>
      </c>
      <c r="E16" s="19">
        <f t="shared" si="3"/>
        <v>-2.9385817285633493</v>
      </c>
      <c r="F16" s="16">
        <f t="shared" si="4"/>
        <v>206.55564138375996</v>
      </c>
      <c r="G16" s="16">
        <f t="shared" si="1"/>
        <v>173.09982789110728</v>
      </c>
      <c r="H16" s="16">
        <f t="shared" si="5"/>
        <v>19.327467797194402</v>
      </c>
      <c r="I16" s="16">
        <f t="shared" si="6"/>
        <v>4.431404685147502</v>
      </c>
      <c r="J16" s="16">
        <f t="shared" si="7"/>
        <v>4.2164099683463938</v>
      </c>
    </row>
    <row r="17" spans="2:10" s="1" customFormat="1">
      <c r="B17" s="37" t="s">
        <v>19</v>
      </c>
      <c r="C17" s="32">
        <f t="shared" si="2"/>
        <v>3127.5974122093708</v>
      </c>
      <c r="D17" s="32">
        <f t="shared" si="0"/>
        <v>3324.2739770929788</v>
      </c>
      <c r="E17" s="33">
        <f t="shared" si="3"/>
        <v>-5.9163765152593868</v>
      </c>
      <c r="F17" s="32">
        <f t="shared" si="4"/>
        <v>2222.9013953616595</v>
      </c>
      <c r="G17" s="32">
        <f t="shared" si="1"/>
        <v>2173.415579487365</v>
      </c>
      <c r="H17" s="32">
        <f t="shared" si="5"/>
        <v>2.2768685538716227</v>
      </c>
      <c r="I17" s="32">
        <f t="shared" si="6"/>
        <v>24.272761070413765</v>
      </c>
      <c r="J17" s="32">
        <f t="shared" si="7"/>
        <v>23.826113020929029</v>
      </c>
    </row>
    <row r="18" spans="2:10">
      <c r="B18" s="4" t="s">
        <v>20</v>
      </c>
      <c r="C18" s="16">
        <f t="shared" si="2"/>
        <v>1233.8647330877695</v>
      </c>
      <c r="D18" s="16">
        <f t="shared" si="0"/>
        <v>1283.1806843412423</v>
      </c>
      <c r="E18" s="19">
        <f t="shared" si="3"/>
        <v>-3.8432585414727072</v>
      </c>
      <c r="F18" s="16">
        <f t="shared" si="4"/>
        <v>839.69883310419254</v>
      </c>
      <c r="G18" s="16">
        <f t="shared" si="1"/>
        <v>842.07705811390815</v>
      </c>
      <c r="H18" s="16">
        <f t="shared" si="5"/>
        <v>-0.28242367925832923</v>
      </c>
      <c r="I18" s="16">
        <f t="shared" si="6"/>
        <v>9.5758180840457836</v>
      </c>
      <c r="J18" s="16">
        <f t="shared" si="7"/>
        <v>9.1969579589595813</v>
      </c>
    </row>
    <row r="19" spans="2:10">
      <c r="B19" s="4" t="s">
        <v>21</v>
      </c>
      <c r="C19" s="16">
        <f t="shared" si="2"/>
        <v>1893.7326791216012</v>
      </c>
      <c r="D19" s="16">
        <f t="shared" si="0"/>
        <v>2041.0932927517363</v>
      </c>
      <c r="E19" s="19">
        <f t="shared" si="3"/>
        <v>-7.2196902588155751</v>
      </c>
      <c r="F19" s="16">
        <f t="shared" si="4"/>
        <v>1383.2025622574668</v>
      </c>
      <c r="G19" s="16">
        <f t="shared" si="1"/>
        <v>1331.3385213734568</v>
      </c>
      <c r="H19" s="16">
        <f t="shared" si="5"/>
        <v>3.8956313553148902</v>
      </c>
      <c r="I19" s="16">
        <f t="shared" si="6"/>
        <v>14.696942986367983</v>
      </c>
      <c r="J19" s="16">
        <f t="shared" si="7"/>
        <v>14.629155061969445</v>
      </c>
    </row>
    <row r="20" spans="2:10">
      <c r="B20" s="2" t="s">
        <v>22</v>
      </c>
      <c r="C20" s="16">
        <f t="shared" si="2"/>
        <v>450.40330876522069</v>
      </c>
      <c r="D20" s="16">
        <f t="shared" si="0"/>
        <v>448.32047426697534</v>
      </c>
      <c r="E20" s="19">
        <f t="shared" si="3"/>
        <v>0.4645860757644158</v>
      </c>
      <c r="F20" s="16">
        <f t="shared" si="4"/>
        <v>155.52028822232128</v>
      </c>
      <c r="G20" s="16">
        <f t="shared" si="1"/>
        <v>150.63292857108414</v>
      </c>
      <c r="H20" s="16">
        <f t="shared" si="5"/>
        <v>3.2445493144155364</v>
      </c>
      <c r="I20" s="16">
        <f t="shared" si="6"/>
        <v>3.4955048422485855</v>
      </c>
      <c r="J20" s="16">
        <f t="shared" si="7"/>
        <v>3.2132532887143239</v>
      </c>
    </row>
    <row r="21" spans="2:10">
      <c r="B21" s="2" t="s">
        <v>23</v>
      </c>
      <c r="C21" s="16">
        <f t="shared" si="2"/>
        <v>115.0356859019778</v>
      </c>
      <c r="D21" s="16">
        <f t="shared" si="0"/>
        <v>126.97017312644678</v>
      </c>
      <c r="E21" s="19">
        <f t="shared" si="3"/>
        <v>-9.399441562219252</v>
      </c>
      <c r="F21" s="16">
        <f t="shared" si="4"/>
        <v>67.488936365342667</v>
      </c>
      <c r="G21" s="16">
        <f t="shared" si="1"/>
        <v>86.723675889756962</v>
      </c>
      <c r="H21" s="16">
        <f t="shared" si="5"/>
        <v>-22.179340678392677</v>
      </c>
      <c r="I21" s="16">
        <f t="shared" si="6"/>
        <v>0.89277274228763548</v>
      </c>
      <c r="J21" s="16">
        <f t="shared" si="7"/>
        <v>0.91003500795777903</v>
      </c>
    </row>
    <row r="22" spans="2:10">
      <c r="B22" s="24" t="s">
        <v>33</v>
      </c>
      <c r="C22" s="16">
        <f t="shared" si="2"/>
        <v>81.464494029045369</v>
      </c>
      <c r="D22" s="16">
        <f t="shared" si="0"/>
        <v>71.039329463252315</v>
      </c>
      <c r="E22" s="19">
        <f t="shared" ref="E22" si="8">C22*100/D22-100</f>
        <v>14.675201250577473</v>
      </c>
      <c r="F22" s="16">
        <f t="shared" si="4"/>
        <v>41.882967583229714</v>
      </c>
      <c r="G22" s="16">
        <f t="shared" si="1"/>
        <v>79.461518383487658</v>
      </c>
      <c r="H22" s="16">
        <f t="shared" ref="H22" si="9">F22*100/G22-100</f>
        <v>-47.291508600302414</v>
      </c>
      <c r="I22" s="16">
        <f t="shared" ref="I22" si="10">C22*100/$C$5</f>
        <v>0.63223233002112367</v>
      </c>
      <c r="J22" s="16">
        <f t="shared" ref="J22" si="11">D22*100/$D$5</f>
        <v>0.50916112943332226</v>
      </c>
    </row>
    <row r="23" spans="2:10">
      <c r="B23" s="2" t="s">
        <v>24</v>
      </c>
      <c r="C23" s="16">
        <f t="shared" si="2"/>
        <v>297.95769012270375</v>
      </c>
      <c r="D23" s="16">
        <f t="shared" si="0"/>
        <v>245.85587504822533</v>
      </c>
      <c r="E23" s="19">
        <f t="shared" si="3"/>
        <v>21.192015470144241</v>
      </c>
      <c r="F23" s="16">
        <f t="shared" si="4"/>
        <v>28.540009940642374</v>
      </c>
      <c r="G23" s="16">
        <f t="shared" si="1"/>
        <v>42.635144027295524</v>
      </c>
      <c r="H23" s="16">
        <f t="shared" si="5"/>
        <v>-33.059895558530954</v>
      </c>
      <c r="I23" s="16">
        <f t="shared" si="6"/>
        <v>2.3123998610587875</v>
      </c>
      <c r="J23" s="16">
        <f t="shared" si="7"/>
        <v>1.7621260780920829</v>
      </c>
    </row>
    <row r="24" spans="2:10">
      <c r="B24" s="2" t="s">
        <v>25</v>
      </c>
      <c r="C24" s="16">
        <f t="shared" si="2"/>
        <v>128.31657571968188</v>
      </c>
      <c r="D24" s="16">
        <f t="shared" si="0"/>
        <v>119.66075000482253</v>
      </c>
      <c r="E24" s="19">
        <f t="shared" si="3"/>
        <v>7.2336381934013474</v>
      </c>
      <c r="F24" s="16">
        <f t="shared" si="4"/>
        <v>58.83840726837623</v>
      </c>
      <c r="G24" s="16">
        <f t="shared" si="1"/>
        <v>56.462195968364206</v>
      </c>
      <c r="H24" s="16">
        <f t="shared" si="5"/>
        <v>4.2084996151113501</v>
      </c>
      <c r="I24" s="16">
        <f t="shared" si="6"/>
        <v>0.9958435096725915</v>
      </c>
      <c r="J24" s="16">
        <f t="shared" si="7"/>
        <v>0.85764608255220609</v>
      </c>
    </row>
    <row r="25" spans="2:10">
      <c r="B25" s="3" t="s">
        <v>26</v>
      </c>
      <c r="C25" s="16">
        <f t="shared" si="2"/>
        <v>232.88728482743963</v>
      </c>
      <c r="D25" s="16">
        <f t="shared" si="0"/>
        <v>275.92659717881793</v>
      </c>
      <c r="E25" s="19">
        <f t="shared" si="3"/>
        <v>-15.598102100859137</v>
      </c>
      <c r="F25" s="16">
        <f t="shared" si="4"/>
        <v>98.141505884146994</v>
      </c>
      <c r="G25" s="16">
        <f t="shared" si="1"/>
        <v>117.31969504484918</v>
      </c>
      <c r="H25" s="16">
        <f t="shared" si="5"/>
        <v>-16.346947674361687</v>
      </c>
      <c r="I25" s="16">
        <f t="shared" si="6"/>
        <v>1.8073993151697307</v>
      </c>
      <c r="J25" s="16">
        <f t="shared" si="7"/>
        <v>1.9776523641447719</v>
      </c>
    </row>
    <row r="28" spans="2:10">
      <c r="B28" s="20" t="s">
        <v>27</v>
      </c>
      <c r="C28" s="17"/>
      <c r="E28" s="20" t="s">
        <v>28</v>
      </c>
      <c r="F28" s="17"/>
      <c r="G28" s="17"/>
    </row>
    <row r="29" spans="2:10">
      <c r="B29" s="5" t="s">
        <v>34</v>
      </c>
      <c r="E29" s="6" t="s">
        <v>29</v>
      </c>
    </row>
    <row r="30" spans="2:10">
      <c r="B30" s="5" t="s">
        <v>35</v>
      </c>
      <c r="E30" s="7" t="s">
        <v>30</v>
      </c>
    </row>
    <row r="31" spans="2:10">
      <c r="B31" s="7"/>
    </row>
    <row r="32" spans="2:10">
      <c r="B32" s="27"/>
      <c r="C32" s="18"/>
      <c r="D32" s="18"/>
    </row>
    <row r="34" spans="2:10">
      <c r="B34" s="1" t="s">
        <v>36</v>
      </c>
      <c r="E34" s="25" t="s">
        <v>31</v>
      </c>
      <c r="F34" s="26"/>
      <c r="G34" s="26"/>
      <c r="H34" s="26"/>
      <c r="I34" s="26"/>
      <c r="J34" s="26"/>
    </row>
    <row r="35" spans="2:10">
      <c r="B35" s="28" t="s">
        <v>0</v>
      </c>
      <c r="C35" s="29" t="s">
        <v>1</v>
      </c>
      <c r="D35" s="29"/>
      <c r="E35" s="29"/>
      <c r="F35" s="30" t="s">
        <v>2</v>
      </c>
      <c r="G35" s="30"/>
      <c r="H35" s="30"/>
      <c r="I35" s="31" t="s">
        <v>3</v>
      </c>
      <c r="J35" s="31"/>
    </row>
    <row r="36" spans="2:10">
      <c r="B36" s="28"/>
      <c r="C36" s="15">
        <v>2014</v>
      </c>
      <c r="D36" s="15">
        <v>2013</v>
      </c>
      <c r="E36" s="15" t="s">
        <v>4</v>
      </c>
      <c r="F36" s="15">
        <v>2014</v>
      </c>
      <c r="G36" s="15">
        <v>2013</v>
      </c>
      <c r="H36" s="15" t="s">
        <v>4</v>
      </c>
      <c r="I36" s="15">
        <v>2014</v>
      </c>
      <c r="J36" s="15">
        <v>2013</v>
      </c>
    </row>
    <row r="37" spans="2:10">
      <c r="B37" s="28"/>
      <c r="C37" s="12" t="s">
        <v>32</v>
      </c>
      <c r="D37" s="12" t="s">
        <v>32</v>
      </c>
      <c r="E37" s="12" t="s">
        <v>6</v>
      </c>
      <c r="F37" s="12" t="s">
        <v>32</v>
      </c>
      <c r="G37" s="12" t="s">
        <v>32</v>
      </c>
      <c r="H37" s="12" t="s">
        <v>6</v>
      </c>
      <c r="I37" s="12" t="s">
        <v>6</v>
      </c>
      <c r="J37" s="12" t="s">
        <v>6</v>
      </c>
    </row>
    <row r="38" spans="2:10">
      <c r="B38" s="8" t="s">
        <v>7</v>
      </c>
      <c r="C38" s="21">
        <v>54920.651224589994</v>
      </c>
      <c r="D38" s="21">
        <v>57862.686312659993</v>
      </c>
      <c r="E38" s="22">
        <f>C38*100/D38-100</f>
        <v>-5.0845117562858491</v>
      </c>
      <c r="F38" s="21">
        <v>34169.498733910004</v>
      </c>
      <c r="G38" s="21">
        <v>36798.224272920001</v>
      </c>
      <c r="H38" s="22">
        <f>F38*100/G38-100</f>
        <v>-7.1436206255867774</v>
      </c>
      <c r="I38" s="22">
        <f>C38*100/$C$38</f>
        <v>100</v>
      </c>
      <c r="J38" s="22">
        <f>D38*100/$D$38</f>
        <v>100.00000000000001</v>
      </c>
    </row>
    <row r="39" spans="2:10">
      <c r="B39" s="9" t="s">
        <v>8</v>
      </c>
      <c r="C39" s="21">
        <v>28667.405770400001</v>
      </c>
      <c r="D39" s="21">
        <v>31263.873577729999</v>
      </c>
      <c r="E39" s="22">
        <f t="shared" ref="E39:E58" si="12">C39*100/D39-100</f>
        <v>-8.3050099370268811</v>
      </c>
      <c r="F39" s="21">
        <v>20355.841921440006</v>
      </c>
      <c r="G39" s="21">
        <v>23087.00202177</v>
      </c>
      <c r="H39" s="22">
        <f t="shared" ref="H39:H58" si="13">F39*100/G39-100</f>
        <v>-11.829860359325281</v>
      </c>
      <c r="I39" s="22">
        <f t="shared" ref="I39:I58" si="14">C39*100/$C$38</f>
        <v>52.197862063158766</v>
      </c>
      <c r="J39" s="22">
        <f t="shared" ref="J39:J58" si="15">D39*100/$D$38</f>
        <v>54.031147826072605</v>
      </c>
    </row>
    <row r="40" spans="2:10">
      <c r="B40" s="2" t="s">
        <v>9</v>
      </c>
      <c r="C40" s="19">
        <v>10623.169301460002</v>
      </c>
      <c r="D40" s="19">
        <v>13139.310325279999</v>
      </c>
      <c r="E40" s="23">
        <f t="shared" si="12"/>
        <v>-19.149719136924162</v>
      </c>
      <c r="F40" s="19">
        <v>10560.191784409997</v>
      </c>
      <c r="G40" s="19">
        <v>13702.78640558</v>
      </c>
      <c r="H40" s="23">
        <f t="shared" si="13"/>
        <v>-22.933982389817345</v>
      </c>
      <c r="I40" s="23">
        <f t="shared" si="14"/>
        <v>19.342759170895665</v>
      </c>
      <c r="J40" s="23">
        <f t="shared" si="15"/>
        <v>22.707743387996143</v>
      </c>
    </row>
    <row r="41" spans="2:10">
      <c r="B41" s="2" t="s">
        <v>10</v>
      </c>
      <c r="C41" s="19">
        <v>12599.776927950001</v>
      </c>
      <c r="D41" s="19">
        <v>13051.9404608</v>
      </c>
      <c r="E41" s="23">
        <f t="shared" si="12"/>
        <v>-3.4643395302638851</v>
      </c>
      <c r="F41" s="19">
        <v>7676.7377191499991</v>
      </c>
      <c r="G41" s="19">
        <v>7410.4141244100001</v>
      </c>
      <c r="H41" s="23">
        <f t="shared" si="13"/>
        <v>3.5939097366060224</v>
      </c>
      <c r="I41" s="23">
        <f t="shared" si="14"/>
        <v>22.941783549552337</v>
      </c>
      <c r="J41" s="23">
        <f t="shared" si="15"/>
        <v>22.556748212957263</v>
      </c>
    </row>
    <row r="42" spans="2:10">
      <c r="B42" s="2" t="s">
        <v>11</v>
      </c>
      <c r="C42" s="19">
        <v>5195.7350554200002</v>
      </c>
      <c r="D42" s="19">
        <v>4829.2826824900003</v>
      </c>
      <c r="E42" s="23">
        <f t="shared" si="12"/>
        <v>7.5881325866195795</v>
      </c>
      <c r="F42" s="19">
        <v>1915.1311429599998</v>
      </c>
      <c r="G42" s="19">
        <v>1777.1603601299998</v>
      </c>
      <c r="H42" s="23">
        <f t="shared" si="13"/>
        <v>7.7635527960969881</v>
      </c>
      <c r="I42" s="23">
        <f t="shared" si="14"/>
        <v>9.4604396334864997</v>
      </c>
      <c r="J42" s="23">
        <f t="shared" si="15"/>
        <v>8.3461086759696173</v>
      </c>
    </row>
    <row r="43" spans="2:10">
      <c r="B43" s="3" t="s">
        <v>12</v>
      </c>
      <c r="C43" s="19">
        <v>248.72448556999734</v>
      </c>
      <c r="D43" s="19">
        <v>243.34010915999897</v>
      </c>
      <c r="E43" s="23">
        <f t="shared" si="12"/>
        <v>2.2126958143419273</v>
      </c>
      <c r="F43" s="19">
        <v>203.78127492000954</v>
      </c>
      <c r="G43" s="19">
        <v>196.64113165000026</v>
      </c>
      <c r="H43" s="23">
        <f t="shared" si="13"/>
        <v>3.6310527762411056</v>
      </c>
      <c r="I43" s="23">
        <f t="shared" si="14"/>
        <v>0.45287970922426762</v>
      </c>
      <c r="J43" s="23">
        <f t="shared" si="15"/>
        <v>0.42054754914957637</v>
      </c>
    </row>
    <row r="44" spans="2:10">
      <c r="B44" s="10" t="s">
        <v>13</v>
      </c>
      <c r="C44" s="21">
        <v>26253.245454189993</v>
      </c>
      <c r="D44" s="21">
        <v>26598.812734929994</v>
      </c>
      <c r="E44" s="22">
        <f t="shared" si="12"/>
        <v>-1.299183103335281</v>
      </c>
      <c r="F44" s="21">
        <v>13813.656812470001</v>
      </c>
      <c r="G44" s="21">
        <v>13711.22225115</v>
      </c>
      <c r="H44" s="22">
        <f t="shared" si="13"/>
        <v>0.74708555841117175</v>
      </c>
      <c r="I44" s="22">
        <f t="shared" si="14"/>
        <v>47.802137936841234</v>
      </c>
      <c r="J44" s="22">
        <f t="shared" si="15"/>
        <v>45.968852173927395</v>
      </c>
    </row>
    <row r="45" spans="2:10">
      <c r="B45" s="2" t="s">
        <v>14</v>
      </c>
      <c r="C45" s="19">
        <v>1339.1435974999999</v>
      </c>
      <c r="D45" s="19">
        <v>1302.54768618</v>
      </c>
      <c r="E45" s="23">
        <f t="shared" si="12"/>
        <v>2.8095640342600632</v>
      </c>
      <c r="F45" s="19">
        <v>290.04950310000004</v>
      </c>
      <c r="G45" s="19">
        <v>291.96346044999996</v>
      </c>
      <c r="H45" s="23">
        <f t="shared" si="13"/>
        <v>-0.65554687804082334</v>
      </c>
      <c r="I45" s="23">
        <f t="shared" si="14"/>
        <v>2.4383243236205767</v>
      </c>
      <c r="J45" s="23">
        <f t="shared" si="15"/>
        <v>2.2511013041145493</v>
      </c>
    </row>
    <row r="46" spans="2:10">
      <c r="B46" s="2" t="s">
        <v>15</v>
      </c>
      <c r="C46" s="19">
        <v>656.47915667999996</v>
      </c>
      <c r="D46" s="19">
        <v>612.13511023000001</v>
      </c>
      <c r="E46" s="23">
        <f t="shared" si="12"/>
        <v>7.2441599426209109</v>
      </c>
      <c r="F46" s="19">
        <v>157.27166601000002</v>
      </c>
      <c r="G46" s="19">
        <v>165.38748290000001</v>
      </c>
      <c r="H46" s="23">
        <f t="shared" si="13"/>
        <v>-4.907153037033126</v>
      </c>
      <c r="I46" s="23">
        <f t="shared" si="14"/>
        <v>1.1953229651182107</v>
      </c>
      <c r="J46" s="23">
        <f t="shared" si="15"/>
        <v>1.0579099403065022</v>
      </c>
    </row>
    <row r="47" spans="2:10">
      <c r="B47" s="11" t="s">
        <v>16</v>
      </c>
      <c r="C47" s="21">
        <v>5360.0232326599998</v>
      </c>
      <c r="D47" s="21">
        <v>5557.0478894600001</v>
      </c>
      <c r="E47" s="22">
        <f t="shared" si="12"/>
        <v>-3.5454914321270223</v>
      </c>
      <c r="F47" s="21">
        <v>1971.8714670200002</v>
      </c>
      <c r="G47" s="21">
        <v>2028.8493697700001</v>
      </c>
      <c r="H47" s="22">
        <f t="shared" si="13"/>
        <v>-2.808385067860371</v>
      </c>
      <c r="I47" s="22">
        <f t="shared" si="14"/>
        <v>9.7595769772302354</v>
      </c>
      <c r="J47" s="22">
        <f t="shared" si="15"/>
        <v>9.6038539576828352</v>
      </c>
    </row>
    <row r="48" spans="2:10">
      <c r="B48" s="4" t="s">
        <v>17</v>
      </c>
      <c r="C48" s="19">
        <v>2926.2669211800003</v>
      </c>
      <c r="D48" s="19">
        <v>3117.3198158200003</v>
      </c>
      <c r="E48" s="23">
        <f t="shared" si="12"/>
        <v>-6.1287550180264248</v>
      </c>
      <c r="F48" s="19">
        <v>1091.4693567500001</v>
      </c>
      <c r="G48" s="19">
        <v>1310.96976354</v>
      </c>
      <c r="H48" s="23">
        <f t="shared" si="13"/>
        <v>-16.743361509519858</v>
      </c>
      <c r="I48" s="23">
        <f t="shared" si="14"/>
        <v>5.3281722920827326</v>
      </c>
      <c r="J48" s="23">
        <f t="shared" si="15"/>
        <v>5.3874439893364414</v>
      </c>
    </row>
    <row r="49" spans="2:10">
      <c r="B49" s="4" t="s">
        <v>18</v>
      </c>
      <c r="C49" s="19">
        <v>2433.7563114799996</v>
      </c>
      <c r="D49" s="19">
        <v>2439.7280736400003</v>
      </c>
      <c r="E49" s="23">
        <f t="shared" si="12"/>
        <v>-0.24477162945012765</v>
      </c>
      <c r="F49" s="19">
        <v>880.40211026999998</v>
      </c>
      <c r="G49" s="19">
        <v>717.87960623000004</v>
      </c>
      <c r="H49" s="23">
        <f t="shared" si="13"/>
        <v>22.639242378467799</v>
      </c>
      <c r="I49" s="23">
        <f t="shared" si="14"/>
        <v>4.4314046851475011</v>
      </c>
      <c r="J49" s="23">
        <f t="shared" si="15"/>
        <v>4.2164099683463938</v>
      </c>
    </row>
    <row r="50" spans="2:10">
      <c r="B50" s="11" t="s">
        <v>19</v>
      </c>
      <c r="C50" s="21">
        <v>13330.758450060001</v>
      </c>
      <c r="D50" s="21">
        <v>13786.429037800001</v>
      </c>
      <c r="E50" s="22">
        <f t="shared" si="12"/>
        <v>-3.3052111354624998</v>
      </c>
      <c r="F50" s="21">
        <v>9474.67261745</v>
      </c>
      <c r="G50" s="21">
        <v>9013.5890912499999</v>
      </c>
      <c r="H50" s="22">
        <f t="shared" si="13"/>
        <v>5.1154265135915722</v>
      </c>
      <c r="I50" s="22">
        <f t="shared" si="14"/>
        <v>24.272761070413765</v>
      </c>
      <c r="J50" s="22">
        <f t="shared" si="15"/>
        <v>23.826113020929029</v>
      </c>
    </row>
    <row r="51" spans="2:10">
      <c r="B51" s="4" t="s">
        <v>20</v>
      </c>
      <c r="C51" s="19">
        <v>5259.1016518400002</v>
      </c>
      <c r="D51" s="19">
        <v>5321.6069341000002</v>
      </c>
      <c r="E51" s="23">
        <f t="shared" si="12"/>
        <v>-1.174556539669922</v>
      </c>
      <c r="F51" s="19">
        <v>3579.0483363399999</v>
      </c>
      <c r="G51" s="19">
        <v>3492.2619754099996</v>
      </c>
      <c r="H51" s="23">
        <f t="shared" si="13"/>
        <v>2.4851045408702817</v>
      </c>
      <c r="I51" s="23">
        <f t="shared" si="14"/>
        <v>9.5758180840457836</v>
      </c>
      <c r="J51" s="23">
        <f t="shared" si="15"/>
        <v>9.1969579589595831</v>
      </c>
    </row>
    <row r="52" spans="2:10">
      <c r="B52" s="4" t="s">
        <v>21</v>
      </c>
      <c r="C52" s="19">
        <v>8071.6567982200004</v>
      </c>
      <c r="D52" s="19">
        <v>8464.8221037000003</v>
      </c>
      <c r="E52" s="23">
        <f t="shared" si="12"/>
        <v>-4.6446966122081363</v>
      </c>
      <c r="F52" s="19">
        <v>5895.6242811100001</v>
      </c>
      <c r="G52" s="19">
        <v>5521.3271158400003</v>
      </c>
      <c r="H52" s="23">
        <f t="shared" si="13"/>
        <v>6.7791159157403911</v>
      </c>
      <c r="I52" s="23">
        <f t="shared" si="14"/>
        <v>14.696942986367983</v>
      </c>
      <c r="J52" s="23">
        <f t="shared" si="15"/>
        <v>14.629155061969444</v>
      </c>
    </row>
    <row r="53" spans="2:10">
      <c r="B53" s="2" t="s">
        <v>22</v>
      </c>
      <c r="C53" s="19">
        <v>1919.75402295</v>
      </c>
      <c r="D53" s="19">
        <v>1859.27467088</v>
      </c>
      <c r="E53" s="23">
        <f t="shared" si="12"/>
        <v>3.252846554477884</v>
      </c>
      <c r="F53" s="19">
        <v>662.87412448999999</v>
      </c>
      <c r="G53" s="19">
        <v>624.70488137000007</v>
      </c>
      <c r="H53" s="23">
        <f t="shared" si="13"/>
        <v>6.1099639619100401</v>
      </c>
      <c r="I53" s="23">
        <f t="shared" si="14"/>
        <v>3.495504842248585</v>
      </c>
      <c r="J53" s="23">
        <f t="shared" si="15"/>
        <v>3.2132532887143235</v>
      </c>
    </row>
    <row r="54" spans="2:10">
      <c r="B54" s="2" t="s">
        <v>23</v>
      </c>
      <c r="C54" s="19">
        <v>490.31660401999994</v>
      </c>
      <c r="D54" s="19">
        <v>526.57070199000009</v>
      </c>
      <c r="E54" s="23">
        <f t="shared" si="12"/>
        <v>-6.8849440033389158</v>
      </c>
      <c r="F54" s="19">
        <v>287.65809347000004</v>
      </c>
      <c r="G54" s="19">
        <v>359.66042865000003</v>
      </c>
      <c r="H54" s="23">
        <f t="shared" si="13"/>
        <v>-20.019532159894183</v>
      </c>
      <c r="I54" s="23">
        <f t="shared" si="14"/>
        <v>0.89277274228763548</v>
      </c>
      <c r="J54" s="23">
        <f t="shared" si="15"/>
        <v>0.91003500795777903</v>
      </c>
    </row>
    <row r="55" spans="2:10">
      <c r="B55" s="24" t="s">
        <v>33</v>
      </c>
      <c r="C55" s="19">
        <v>347.22611290000003</v>
      </c>
      <c r="D55" s="19">
        <v>294.61430715</v>
      </c>
      <c r="E55" s="23">
        <f t="shared" si="12"/>
        <v>17.857858384050985</v>
      </c>
      <c r="F55" s="19">
        <v>178.51777272999999</v>
      </c>
      <c r="G55" s="19">
        <v>329.54280904000001</v>
      </c>
      <c r="H55" s="23">
        <f t="shared" ref="H55" si="16">F55*100/G55-100</f>
        <v>-45.828654780832601</v>
      </c>
      <c r="I55" s="23">
        <f t="shared" ref="I55" si="17">C55*100/$C$38</f>
        <v>0.63223233002112345</v>
      </c>
      <c r="J55" s="23">
        <f t="shared" ref="J55" si="18">D55*100/$D$38</f>
        <v>0.50916112943332226</v>
      </c>
    </row>
    <row r="56" spans="2:10">
      <c r="B56" s="2" t="s">
        <v>24</v>
      </c>
      <c r="C56" s="19">
        <v>1269.9850626100001</v>
      </c>
      <c r="D56" s="19">
        <v>1019.6134850000001</v>
      </c>
      <c r="E56" s="23">
        <f t="shared" si="12"/>
        <v>24.555538083139425</v>
      </c>
      <c r="F56" s="19">
        <v>121.64608436999998</v>
      </c>
      <c r="G56" s="19">
        <v>176.81646931</v>
      </c>
      <c r="H56" s="23">
        <f t="shared" si="13"/>
        <v>-31.202062316533201</v>
      </c>
      <c r="I56" s="23">
        <f t="shared" si="14"/>
        <v>2.3123998610587875</v>
      </c>
      <c r="J56" s="23">
        <f t="shared" si="15"/>
        <v>1.7621260780920831</v>
      </c>
    </row>
    <row r="57" spans="2:10">
      <c r="B57" s="2" t="s">
        <v>25</v>
      </c>
      <c r="C57" s="19">
        <v>546.92374069000005</v>
      </c>
      <c r="D57" s="19">
        <v>496.25706241999995</v>
      </c>
      <c r="E57" s="23">
        <f t="shared" si="12"/>
        <v>10.209764677790943</v>
      </c>
      <c r="F57" s="19">
        <v>250.78694329999999</v>
      </c>
      <c r="G57" s="19">
        <v>234.16001912000002</v>
      </c>
      <c r="H57" s="23">
        <f t="shared" si="13"/>
        <v>7.100667416447024</v>
      </c>
      <c r="I57" s="23">
        <f t="shared" si="14"/>
        <v>0.99584350967259139</v>
      </c>
      <c r="J57" s="23">
        <f t="shared" si="15"/>
        <v>0.85764608255220598</v>
      </c>
    </row>
    <row r="58" spans="2:10">
      <c r="B58" s="3" t="s">
        <v>26</v>
      </c>
      <c r="C58" s="19">
        <v>992.63547411999582</v>
      </c>
      <c r="D58" s="19">
        <v>1144.3227838199937</v>
      </c>
      <c r="E58" s="23">
        <f t="shared" si="12"/>
        <v>-13.255640090782194</v>
      </c>
      <c r="F58" s="19">
        <v>418.30854052999973</v>
      </c>
      <c r="G58" s="19">
        <v>486.54823928999849</v>
      </c>
      <c r="H58" s="23">
        <f t="shared" si="13"/>
        <v>-14.025268873560904</v>
      </c>
      <c r="I58" s="23">
        <f t="shared" si="14"/>
        <v>1.8073993151697305</v>
      </c>
      <c r="J58" s="23">
        <f t="shared" si="15"/>
        <v>1.9776523641447719</v>
      </c>
    </row>
    <row r="59" spans="2:10">
      <c r="C59" s="18"/>
      <c r="D59" s="18"/>
      <c r="E59" s="18"/>
      <c r="F59" s="18"/>
      <c r="G59" s="18"/>
      <c r="H59" s="18"/>
      <c r="I59" s="18"/>
      <c r="J59" s="18"/>
    </row>
  </sheetData>
  <mergeCells count="8">
    <mergeCell ref="B35:B37"/>
    <mergeCell ref="C35:E35"/>
    <mergeCell ref="F35:H35"/>
    <mergeCell ref="I35:J35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2012-06-27T10:33:47Z</dcterms:created>
  <dcterms:modified xsi:type="dcterms:W3CDTF">2015-03-30T11:58:36Z</dcterms:modified>
</cp:coreProperties>
</file>