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50" i="1"/>
  <c r="F50"/>
  <c r="D50"/>
  <c r="C50"/>
  <c r="G47"/>
  <c r="F47"/>
  <c r="D47"/>
  <c r="C47"/>
  <c r="G25"/>
  <c r="D25"/>
  <c r="G24"/>
  <c r="D24"/>
  <c r="G23"/>
  <c r="D23"/>
  <c r="G22"/>
  <c r="D22"/>
  <c r="G21"/>
  <c r="D21"/>
  <c r="G20"/>
  <c r="D20"/>
  <c r="G19"/>
  <c r="D19"/>
  <c r="G18"/>
  <c r="D18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G6"/>
  <c r="D6"/>
  <c r="G5"/>
  <c r="D5"/>
  <c r="F25"/>
  <c r="C25"/>
  <c r="F24"/>
  <c r="C24"/>
  <c r="F23"/>
  <c r="C23"/>
  <c r="F22"/>
  <c r="C22"/>
  <c r="F21"/>
  <c r="C21"/>
  <c r="F20"/>
  <c r="C20"/>
  <c r="F19"/>
  <c r="C19"/>
  <c r="F18"/>
  <c r="C18"/>
  <c r="F17"/>
  <c r="C17"/>
  <c r="F16"/>
  <c r="C16"/>
  <c r="F15"/>
  <c r="C15"/>
  <c r="F14"/>
  <c r="C14"/>
  <c r="F13"/>
  <c r="C13"/>
  <c r="F12"/>
  <c r="C12"/>
  <c r="F11"/>
  <c r="C11"/>
  <c r="F10"/>
  <c r="C10"/>
  <c r="F9"/>
  <c r="C9"/>
  <c r="F8"/>
  <c r="C8"/>
  <c r="F7"/>
  <c r="C7"/>
  <c r="F6"/>
  <c r="C6"/>
  <c r="F5"/>
  <c r="C5"/>
  <c r="E55"/>
  <c r="H55"/>
  <c r="I55"/>
  <c r="J55"/>
  <c r="E22"/>
  <c r="H22"/>
  <c r="J22"/>
  <c r="I22"/>
  <c r="E58"/>
  <c r="E57"/>
  <c r="E56"/>
  <c r="E54"/>
  <c r="E53"/>
  <c r="E52"/>
  <c r="E51"/>
  <c r="E50"/>
  <c r="E49"/>
  <c r="E48"/>
  <c r="E47"/>
  <c r="E46"/>
  <c r="E45"/>
  <c r="E44"/>
  <c r="E43"/>
  <c r="E42"/>
  <c r="E41"/>
  <c r="E40"/>
  <c r="E39"/>
  <c r="E38"/>
  <c r="H39" l="1"/>
  <c r="I39"/>
  <c r="J39"/>
  <c r="H40"/>
  <c r="I40"/>
  <c r="J40"/>
  <c r="H41"/>
  <c r="I41"/>
  <c r="J41"/>
  <c r="H42"/>
  <c r="I42"/>
  <c r="J42"/>
  <c r="H43"/>
  <c r="I43"/>
  <c r="J43"/>
  <c r="H44"/>
  <c r="I44"/>
  <c r="J44"/>
  <c r="H45"/>
  <c r="I45"/>
  <c r="J45"/>
  <c r="H46"/>
  <c r="I46"/>
  <c r="J46"/>
  <c r="H47"/>
  <c r="I47"/>
  <c r="J47"/>
  <c r="H48"/>
  <c r="I48"/>
  <c r="J48"/>
  <c r="H49"/>
  <c r="I49"/>
  <c r="J49"/>
  <c r="H50"/>
  <c r="I50"/>
  <c r="J50"/>
  <c r="H51"/>
  <c r="I51"/>
  <c r="J51"/>
  <c r="H52"/>
  <c r="I52"/>
  <c r="J52"/>
  <c r="H53"/>
  <c r="I53"/>
  <c r="J53"/>
  <c r="H54"/>
  <c r="I54"/>
  <c r="J54"/>
  <c r="H56"/>
  <c r="I56"/>
  <c r="J56"/>
  <c r="H57"/>
  <c r="I57"/>
  <c r="J57"/>
  <c r="H58"/>
  <c r="I58"/>
  <c r="J58"/>
  <c r="J38"/>
  <c r="I38"/>
  <c r="H38"/>
  <c r="H6" l="1"/>
  <c r="H7"/>
  <c r="H8"/>
  <c r="H9"/>
  <c r="H10"/>
  <c r="H11"/>
  <c r="H12"/>
  <c r="H13"/>
  <c r="H14"/>
  <c r="H15"/>
  <c r="H16"/>
  <c r="H17"/>
  <c r="H18"/>
  <c r="H19"/>
  <c r="H20"/>
  <c r="H21"/>
  <c r="H23"/>
  <c r="H24"/>
  <c r="H25"/>
  <c r="J6"/>
  <c r="J7"/>
  <c r="J8"/>
  <c r="J9"/>
  <c r="J10"/>
  <c r="J11"/>
  <c r="J12"/>
  <c r="J13"/>
  <c r="J14"/>
  <c r="J15"/>
  <c r="J16"/>
  <c r="J17"/>
  <c r="J18"/>
  <c r="J19"/>
  <c r="J20"/>
  <c r="J21"/>
  <c r="J23"/>
  <c r="J24"/>
  <c r="J25"/>
  <c r="I6"/>
  <c r="I7"/>
  <c r="I8"/>
  <c r="I9"/>
  <c r="I10"/>
  <c r="I11"/>
  <c r="I12"/>
  <c r="I13"/>
  <c r="I14"/>
  <c r="I15"/>
  <c r="I16"/>
  <c r="I17"/>
  <c r="I18"/>
  <c r="I19"/>
  <c r="I20"/>
  <c r="I21"/>
  <c r="I23"/>
  <c r="I24"/>
  <c r="I25"/>
  <c r="J5"/>
  <c r="H5"/>
  <c r="E5"/>
  <c r="E25" l="1"/>
  <c r="E24"/>
  <c r="E23"/>
  <c r="E21"/>
  <c r="E20"/>
  <c r="E19"/>
  <c r="E18"/>
  <c r="E17"/>
  <c r="E16"/>
  <c r="E15"/>
  <c r="E14"/>
  <c r="E13"/>
  <c r="E12"/>
  <c r="E11"/>
  <c r="E10"/>
  <c r="E9"/>
  <c r="E8"/>
  <c r="E7"/>
  <c r="E6"/>
  <c r="I5"/>
</calcChain>
</file>

<file path=xl/sharedStrings.xml><?xml version="1.0" encoding="utf-8"?>
<sst xmlns="http://schemas.openxmlformats.org/spreadsheetml/2006/main" count="79" uniqueCount="37">
  <si>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</si>
  <si>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</si>
  <si>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</si>
  <si>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</si>
  <si>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</si>
  <si>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</si>
  <si>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</si>
  <si>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</si>
  <si>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</si>
  <si>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</si>
  <si>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</si>
  <si>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</si>
  <si>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</si>
  <si>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</si>
  <si>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</si>
  <si>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</si>
  <si>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</si>
  <si>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</si>
  <si>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</si>
  <si>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</si>
  <si>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</si>
  <si>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</si>
  <si>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</si>
  <si>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</si>
  <si>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Financial loss</t>
  </si>
  <si>
    <t>Travel</t>
  </si>
  <si>
    <t>Other non-life insurance (reinsurance accepted included)</t>
  </si>
  <si>
    <t>Exchange rate for calculations:</t>
  </si>
  <si>
    <t>Sources:</t>
  </si>
  <si>
    <t>The Polish Financial Supervision Authority (KNF)</t>
  </si>
  <si>
    <t>National Bank of Poland</t>
  </si>
  <si>
    <t>IN LOCAL CURRENCY - PLN</t>
  </si>
  <si>
    <t>PLN m</t>
  </si>
  <si>
    <t>Shuretyship</t>
  </si>
  <si>
    <t>1 EUR = 4.1472 Zlots - PLN (December 31st, 2013)</t>
  </si>
  <si>
    <t>1 EUR = 4.0882 Zlots - PLN (December 31st, 2012)</t>
  </si>
  <si>
    <t>Market porfolio as of December 31st, 2013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</si>
</sst>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_-;\-* #,##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8">
    <xf numFmtId="0" fontId="0" fillId="0" borderId="0" xfId="0"/>
    <xf numFmtId="0" fontId="2" fillId="0" borderId="0" xfId="0" applyFont="1"/>
    <xf numFmtId="0" fontId="4" fillId="0" borderId="3" xfId="0" applyFont="1" applyFill="1" applyBorder="1"/>
    <xf numFmtId="0" fontId="5" fillId="0" borderId="3" xfId="0" applyFont="1" applyFill="1" applyBorder="1"/>
    <xf numFmtId="0" fontId="4" fillId="0" borderId="3" xfId="0" applyFont="1" applyFill="1" applyBorder="1" applyAlignment="1">
      <alignment horizontal="left" indent="3"/>
    </xf>
    <xf numFmtId="0" fontId="4" fillId="0" borderId="0" xfId="0" applyFont="1" applyFill="1"/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5" fontId="3" fillId="7" borderId="3" xfId="0" applyNumberFormat="1" applyFont="1" applyFill="1" applyBorder="1" applyAlignment="1">
      <alignment horizontal="left"/>
    </xf>
    <xf numFmtId="165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3" fillId="2" borderId="3" xfId="0" applyFont="1" applyFill="1" applyBorder="1" applyAlignment="1">
      <alignment horizontal="center" vertical="center" wrapText="1"/>
    </xf>
    <xf numFmtId="164" fontId="4" fillId="0" borderId="3" xfId="1" applyFont="1" applyFill="1" applyBorder="1"/>
    <xf numFmtId="3" fontId="4" fillId="0" borderId="0" xfId="0" applyNumberFormat="1" applyFont="1"/>
    <xf numFmtId="164" fontId="4" fillId="0" borderId="0" xfId="1" applyFont="1"/>
    <xf numFmtId="164" fontId="4" fillId="0" borderId="3" xfId="1" applyFont="1" applyBorder="1"/>
    <xf numFmtId="0" fontId="10" fillId="0" borderId="0" xfId="2" applyFont="1"/>
    <xf numFmtId="0" fontId="8" fillId="0" borderId="0" xfId="0" applyFont="1"/>
    <xf numFmtId="164" fontId="8" fillId="0" borderId="3" xfId="1" applyFont="1" applyBorder="1"/>
    <xf numFmtId="164" fontId="8" fillId="0" borderId="3" xfId="1" applyFont="1" applyFill="1" applyBorder="1"/>
    <xf numFmtId="0" fontId="8" fillId="6" borderId="3" xfId="0" applyFont="1" applyFill="1" applyBorder="1"/>
    <xf numFmtId="165" fontId="11" fillId="6" borderId="3" xfId="0" applyNumberFormat="1" applyFont="1" applyFill="1" applyBorder="1"/>
    <xf numFmtId="0" fontId="11" fillId="6" borderId="3" xfId="0" applyFont="1" applyFill="1" applyBorder="1" applyAlignment="1">
      <alignment horizontal="left" vertical="center"/>
    </xf>
    <xf numFmtId="165" fontId="11" fillId="6" borderId="3" xfId="0" applyNumberFormat="1" applyFont="1" applyFill="1" applyBorder="1" applyAlignment="1">
      <alignment horizontal="left"/>
    </xf>
    <xf numFmtId="164" fontId="9" fillId="0" borderId="3" xfId="1" applyFont="1" applyFill="1" applyBorder="1"/>
    <xf numFmtId="3" fontId="4" fillId="0" borderId="3" xfId="0" applyNumberFormat="1" applyFont="1" applyFill="1" applyBorder="1"/>
    <xf numFmtId="0" fontId="2" fillId="5" borderId="1" xfId="0" applyFont="1" applyFill="1" applyBorder="1" applyAlignment="1"/>
    <xf numFmtId="0" fontId="2" fillId="5" borderId="2" xfId="0" applyFont="1" applyFill="1" applyBorder="1" applyAlignment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43" fontId="8" fillId="0" borderId="3" xfId="1" applyNumberFormat="1" applyFont="1" applyBorder="1"/>
    <xf numFmtId="43" fontId="4" fillId="0" borderId="3" xfId="1" applyNumberFormat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9"/>
  <sheetViews>
    <sheetView tabSelected="1" topLeftCell="A3" zoomScale="85" zoomScaleNormal="85" workbookViewId="0">
      <selection activeCell="I51" sqref="I51:I52"/>
    </sheetView>
  </sheetViews>
  <sheetFormatPr defaultRowHeight="12.75"/>
  <cols>
    <col min="1" max="1" width="5" style="6" customWidth="1"/>
    <col min="2" max="2" width="41.5703125" style="6" customWidth="1"/>
    <col min="3" max="11" width="15" style="6" customWidth="1"/>
    <col min="12" max="12" width="10.5703125" style="6" customWidth="1"/>
    <col min="13" max="13" width="14" style="6" customWidth="1"/>
    <col min="14" max="16384" width="9.140625" style="6"/>
  </cols>
  <sheetData>
    <row r="1" spans="2:10">
      <c r="B1" s="1" t="s">
        <v>36</v>
      </c>
      <c r="C1" s="13"/>
      <c r="D1" s="14"/>
      <c r="E1" s="14"/>
      <c r="F1" s="14"/>
      <c r="G1" s="14"/>
      <c r="H1" s="14"/>
      <c r="I1" s="14"/>
      <c r="J1" s="14"/>
    </row>
    <row r="2" spans="2:10">
      <c r="B2" s="32" t="s">
        <v>0</v>
      </c>
      <c r="C2" s="33" t="s">
        <v>1</v>
      </c>
      <c r="D2" s="33"/>
      <c r="E2" s="33"/>
      <c r="F2" s="34" t="s">
        <v>2</v>
      </c>
      <c r="G2" s="34"/>
      <c r="H2" s="34"/>
      <c r="I2" s="35" t="s">
        <v>3</v>
      </c>
      <c r="J2" s="35"/>
    </row>
    <row r="3" spans="2:10">
      <c r="B3" s="32"/>
      <c r="C3" s="15">
        <v>2013</v>
      </c>
      <c r="D3" s="15">
        <v>2012</v>
      </c>
      <c r="E3" s="15" t="s">
        <v>4</v>
      </c>
      <c r="F3" s="15">
        <v>2013</v>
      </c>
      <c r="G3" s="15">
        <v>2012</v>
      </c>
      <c r="H3" s="15" t="s">
        <v>4</v>
      </c>
      <c r="I3" s="15">
        <v>2013</v>
      </c>
      <c r="J3" s="15">
        <v>2012</v>
      </c>
    </row>
    <row r="4" spans="2:10">
      <c r="B4" s="32"/>
      <c r="C4" s="12" t="s">
        <v>5</v>
      </c>
      <c r="D4" s="12" t="s">
        <v>5</v>
      </c>
      <c r="E4" s="12" t="s">
        <v>6</v>
      </c>
      <c r="F4" s="12" t="s">
        <v>5</v>
      </c>
      <c r="G4" s="12" t="s">
        <v>5</v>
      </c>
      <c r="H4" s="12" t="s">
        <v>6</v>
      </c>
      <c r="I4" s="12" t="s">
        <v>6</v>
      </c>
      <c r="J4" s="12" t="s">
        <v>6</v>
      </c>
    </row>
    <row r="5" spans="2:10" s="21" customFormat="1">
      <c r="B5" s="26" t="s">
        <v>7</v>
      </c>
      <c r="C5" s="23">
        <f>C38/4.1472</f>
        <v>13952.229531409146</v>
      </c>
      <c r="D5" s="23">
        <f>D38/4.0882</f>
        <v>15322.791923249843</v>
      </c>
      <c r="E5" s="22">
        <f>C5*100/D5-100</f>
        <v>-8.9445996441489939</v>
      </c>
      <c r="F5" s="23">
        <f>F38/4.1472</f>
        <v>8873.0286151909731</v>
      </c>
      <c r="G5" s="23">
        <f>G38/4.0882</f>
        <v>9774.9690146714911</v>
      </c>
      <c r="H5" s="23">
        <f>F5*100/G5-100</f>
        <v>-9.227041007769671</v>
      </c>
      <c r="I5" s="23">
        <f>C5*100/$C$5</f>
        <v>100</v>
      </c>
      <c r="J5" s="23">
        <f>D5*100/$D$5</f>
        <v>100</v>
      </c>
    </row>
    <row r="6" spans="2:10" s="21" customFormat="1">
      <c r="B6" s="27" t="s">
        <v>8</v>
      </c>
      <c r="C6" s="23">
        <f>C39/4.1472</f>
        <v>7538.5497631486314</v>
      </c>
      <c r="D6" s="23">
        <f>D39/4.0882</f>
        <v>8898.1464885181758</v>
      </c>
      <c r="E6" s="22">
        <f t="shared" ref="E6:E25" si="0">C6*100/D6-100</f>
        <v>-15.279549815502762</v>
      </c>
      <c r="F6" s="23">
        <f>F39/4.1472</f>
        <v>5566.8889905888327</v>
      </c>
      <c r="G6" s="23">
        <f>G39/4.0882</f>
        <v>6339.4946438457018</v>
      </c>
      <c r="H6" s="23">
        <f t="shared" ref="H6:H25" si="1">F6*100/G6-100</f>
        <v>-12.187180471978223</v>
      </c>
      <c r="I6" s="23">
        <f t="shared" ref="I6:I25" si="2">C6*100/$C$5</f>
        <v>54.031147826072598</v>
      </c>
      <c r="J6" s="23">
        <f t="shared" ref="J6:J25" si="3">D6*100/$D$5</f>
        <v>58.071313198586786</v>
      </c>
    </row>
    <row r="7" spans="2:10">
      <c r="B7" s="2" t="s">
        <v>9</v>
      </c>
      <c r="C7" s="16">
        <f>C40/4.1472</f>
        <v>3168.2283739583336</v>
      </c>
      <c r="D7" s="16">
        <f>D40/4.0882</f>
        <v>4743.54637402769</v>
      </c>
      <c r="E7" s="19">
        <f t="shared" si="0"/>
        <v>-33.209710116774346</v>
      </c>
      <c r="F7" s="16">
        <f>F40/4.1472</f>
        <v>3302.5347012803827</v>
      </c>
      <c r="G7" s="16">
        <f>G40/4.0882</f>
        <v>4245.570016129348</v>
      </c>
      <c r="H7" s="16">
        <f t="shared" si="1"/>
        <v>-22.212219119370999</v>
      </c>
      <c r="I7" s="16">
        <f t="shared" si="2"/>
        <v>22.707685297364435</v>
      </c>
      <c r="J7" s="16">
        <f t="shared" si="3"/>
        <v>30.957454736627536</v>
      </c>
    </row>
    <row r="8" spans="2:10">
      <c r="B8" s="2" t="s">
        <v>10</v>
      </c>
      <c r="C8" s="16">
        <f>C41/4.1472</f>
        <v>3147.0729658830055</v>
      </c>
      <c r="D8" s="16">
        <f>D41/4.0882</f>
        <v>2946.5255584242459</v>
      </c>
      <c r="E8" s="19">
        <f t="shared" si="0"/>
        <v>6.8062334258525539</v>
      </c>
      <c r="F8" s="16">
        <f>F41/4.1472</f>
        <v>1786.0461791329089</v>
      </c>
      <c r="G8" s="16">
        <f>G41/4.0882</f>
        <v>1623.6184184751237</v>
      </c>
      <c r="H8" s="16">
        <f t="shared" si="1"/>
        <v>10.004059993993835</v>
      </c>
      <c r="I8" s="16">
        <f t="shared" si="2"/>
        <v>22.556057860131531</v>
      </c>
      <c r="J8" s="16">
        <f t="shared" si="3"/>
        <v>19.229691124065795</v>
      </c>
    </row>
    <row r="9" spans="2:10">
      <c r="B9" s="2" t="s">
        <v>11</v>
      </c>
      <c r="C9" s="16">
        <f>C42/4.1472</f>
        <v>1164.5247533251352</v>
      </c>
      <c r="D9" s="16">
        <f>D42/4.0882</f>
        <v>1148.0927466244314</v>
      </c>
      <c r="E9" s="19">
        <f t="shared" si="0"/>
        <v>1.4312438388811728</v>
      </c>
      <c r="F9" s="16">
        <f>F42/4.1472</f>
        <v>430.19665495515051</v>
      </c>
      <c r="G9" s="16">
        <f>G42/4.0882</f>
        <v>420.5404598894379</v>
      </c>
      <c r="H9" s="16">
        <f t="shared" si="1"/>
        <v>2.2961393698602279</v>
      </c>
      <c r="I9" s="16">
        <f t="shared" si="2"/>
        <v>8.3465137288887519</v>
      </c>
      <c r="J9" s="16">
        <f t="shared" si="3"/>
        <v>7.4927125054957342</v>
      </c>
    </row>
    <row r="10" spans="2:10">
      <c r="B10" s="3" t="s">
        <v>12</v>
      </c>
      <c r="C10" s="16">
        <f>C43/4.1472</f>
        <v>58.723669982156864</v>
      </c>
      <c r="D10" s="16">
        <f>D43/4.0882</f>
        <v>59.981809441808146</v>
      </c>
      <c r="E10" s="19">
        <f t="shared" si="0"/>
        <v>-2.0975350216333197</v>
      </c>
      <c r="F10" s="16">
        <f>F43/4.1472</f>
        <v>48.111455220390063</v>
      </c>
      <c r="G10" s="16">
        <f>G43/4.0882</f>
        <v>49.765749351791747</v>
      </c>
      <c r="H10" s="16">
        <f t="shared" si="1"/>
        <v>-3.3241620048912779</v>
      </c>
      <c r="I10" s="16">
        <f t="shared" si="2"/>
        <v>0.42089093968787289</v>
      </c>
      <c r="J10" s="16">
        <f t="shared" si="3"/>
        <v>0.39145483239771411</v>
      </c>
    </row>
    <row r="11" spans="2:10" s="21" customFormat="1">
      <c r="B11" s="25" t="s">
        <v>13</v>
      </c>
      <c r="C11" s="23">
        <f>C44/4.1472</f>
        <v>6413.6797682605147</v>
      </c>
      <c r="D11" s="23">
        <f>D44/4.0882</f>
        <v>6424.6454347316667</v>
      </c>
      <c r="E11" s="22">
        <f t="shared" si="0"/>
        <v>-0.17068127078066198</v>
      </c>
      <c r="F11" s="23">
        <f>F44/4.1472</f>
        <v>3306.1396246021409</v>
      </c>
      <c r="G11" s="23">
        <f>G44/4.0882</f>
        <v>3435.4743708257906</v>
      </c>
      <c r="H11" s="23">
        <f t="shared" si="1"/>
        <v>-3.7646837747347632</v>
      </c>
      <c r="I11" s="23">
        <f t="shared" si="2"/>
        <v>45.968852173927409</v>
      </c>
      <c r="J11" s="23">
        <f t="shared" si="3"/>
        <v>41.928686801413214</v>
      </c>
    </row>
    <row r="12" spans="2:10">
      <c r="B12" s="2" t="s">
        <v>14</v>
      </c>
      <c r="C12" s="16">
        <f>C45/4.1472</f>
        <v>314.01244219955635</v>
      </c>
      <c r="D12" s="16">
        <f>D45/4.0882</f>
        <v>312.77604894574631</v>
      </c>
      <c r="E12" s="19">
        <f t="shared" si="0"/>
        <v>0.39529665330113062</v>
      </c>
      <c r="F12" s="16">
        <f>F45/4.1472</f>
        <v>70.492009816261557</v>
      </c>
      <c r="G12" s="16">
        <f>G45/4.0882</f>
        <v>77.126063265006607</v>
      </c>
      <c r="H12" s="16">
        <f t="shared" si="1"/>
        <v>-8.6015714635275913</v>
      </c>
      <c r="I12" s="16">
        <f t="shared" si="2"/>
        <v>2.2506255469253431</v>
      </c>
      <c r="J12" s="16">
        <f t="shared" si="3"/>
        <v>2.0412471207101595</v>
      </c>
    </row>
    <row r="13" spans="2:10">
      <c r="B13" s="2" t="s">
        <v>15</v>
      </c>
      <c r="C13" s="16">
        <f>C46/4.1472</f>
        <v>147.60202291184416</v>
      </c>
      <c r="D13" s="16">
        <f>D46/4.0882</f>
        <v>125.36678506188544</v>
      </c>
      <c r="E13" s="19">
        <f t="shared" si="0"/>
        <v>17.736147448451064</v>
      </c>
      <c r="F13" s="16">
        <f>F46/4.1472</f>
        <v>39.947045650077165</v>
      </c>
      <c r="G13" s="16">
        <f>G46/4.0882</f>
        <v>41.63827699476542</v>
      </c>
      <c r="H13" s="16">
        <f t="shared" si="1"/>
        <v>-4.0617226906407922</v>
      </c>
      <c r="I13" s="16">
        <f t="shared" si="2"/>
        <v>1.0579099389066362</v>
      </c>
      <c r="J13" s="16">
        <f t="shared" si="3"/>
        <v>0.81817194731765397</v>
      </c>
    </row>
    <row r="14" spans="2:10" s="21" customFormat="1">
      <c r="B14" s="24" t="s">
        <v>16</v>
      </c>
      <c r="C14" s="23">
        <f>C47/4.1472</f>
        <v>1339.8449353202161</v>
      </c>
      <c r="D14" s="23">
        <f>D47/4.0882</f>
        <v>1259.6016582921582</v>
      </c>
      <c r="E14" s="22">
        <f t="shared" si="0"/>
        <v>6.3705280554216301</v>
      </c>
      <c r="F14" s="23">
        <f>F47/4.1472</f>
        <v>490.98094469762736</v>
      </c>
      <c r="G14" s="23">
        <f>G47/4.0882</f>
        <v>598.52283132919149</v>
      </c>
      <c r="H14" s="23">
        <f t="shared" si="1"/>
        <v>-17.96788376355444</v>
      </c>
      <c r="I14" s="23">
        <f t="shared" si="2"/>
        <v>9.6030883974777517</v>
      </c>
      <c r="J14" s="23">
        <f t="shared" si="3"/>
        <v>8.220444841914988</v>
      </c>
    </row>
    <row r="15" spans="2:10">
      <c r="B15" s="4" t="s">
        <v>17</v>
      </c>
      <c r="C15" s="16">
        <f>C48/4.1472</f>
        <v>751.56173449074083</v>
      </c>
      <c r="D15" s="16">
        <f>D48/4.0882</f>
        <v>709.7807209407564</v>
      </c>
      <c r="E15" s="19">
        <f t="shared" si="0"/>
        <v>5.8864677945333739</v>
      </c>
      <c r="F15" s="16">
        <f>F48/4.1472</f>
        <v>316.36809477237659</v>
      </c>
      <c r="G15" s="16">
        <f>G48/4.0882</f>
        <v>281.18796198326896</v>
      </c>
      <c r="H15" s="16">
        <f t="shared" si="1"/>
        <v>12.511251385363678</v>
      </c>
      <c r="I15" s="16">
        <f t="shared" si="2"/>
        <v>5.386678400027975</v>
      </c>
      <c r="J15" s="16">
        <f t="shared" si="3"/>
        <v>4.6321892543863346</v>
      </c>
    </row>
    <row r="16" spans="2:10">
      <c r="B16" s="4" t="s">
        <v>18</v>
      </c>
      <c r="C16" s="16">
        <f>C49/4.1472</f>
        <v>588.28320082947539</v>
      </c>
      <c r="D16" s="16">
        <f>D49/4.0882</f>
        <v>549.82093735140165</v>
      </c>
      <c r="E16" s="19">
        <f t="shared" si="0"/>
        <v>6.995416301051435</v>
      </c>
      <c r="F16" s="16">
        <f>F49/4.1472</f>
        <v>174.6128499252508</v>
      </c>
      <c r="G16" s="16">
        <f>G49/4.0882</f>
        <v>317.33486934592247</v>
      </c>
      <c r="H16" s="16">
        <f t="shared" si="1"/>
        <v>-44.975208591115248</v>
      </c>
      <c r="I16" s="16">
        <f t="shared" si="2"/>
        <v>4.2164099974497766</v>
      </c>
      <c r="J16" s="16">
        <f t="shared" si="3"/>
        <v>3.588255587528653</v>
      </c>
    </row>
    <row r="17" spans="2:10" s="21" customFormat="1">
      <c r="B17" s="24" t="s">
        <v>19</v>
      </c>
      <c r="C17" s="23">
        <f>C50/4.1472</f>
        <v>3324.2742166401426</v>
      </c>
      <c r="D17" s="23">
        <f>D50/4.0882</f>
        <v>3561.1012344919523</v>
      </c>
      <c r="E17" s="22">
        <f t="shared" si="0"/>
        <v>-6.6503871206457461</v>
      </c>
      <c r="F17" s="23">
        <f>F50/4.1472</f>
        <v>2172.2862300081983</v>
      </c>
      <c r="G17" s="23">
        <f>G50/4.0882</f>
        <v>2173.9610453402479</v>
      </c>
      <c r="H17" s="23">
        <f t="shared" si="1"/>
        <v>-7.703980416941647E-2</v>
      </c>
      <c r="I17" s="23">
        <f t="shared" si="2"/>
        <v>23.826114737838591</v>
      </c>
      <c r="J17" s="23">
        <f t="shared" si="3"/>
        <v>23.240550758171956</v>
      </c>
    </row>
    <row r="18" spans="2:10">
      <c r="B18" s="4" t="s">
        <v>20</v>
      </c>
      <c r="C18" s="16">
        <f>C51/4.1472</f>
        <v>1283.1806838469329</v>
      </c>
      <c r="D18" s="16">
        <f>D51/4.0882</f>
        <v>1376.4841918472678</v>
      </c>
      <c r="E18" s="19">
        <f t="shared" si="0"/>
        <v>-6.7783929923030684</v>
      </c>
      <c r="F18" s="16">
        <f>F51/4.1472</f>
        <v>843.1190590253666</v>
      </c>
      <c r="G18" s="16">
        <f>G51/4.0882</f>
        <v>841.64036798835673</v>
      </c>
      <c r="H18" s="16">
        <f t="shared" si="1"/>
        <v>0.17569155345341869</v>
      </c>
      <c r="I18" s="16">
        <f t="shared" si="2"/>
        <v>9.1969579554167087</v>
      </c>
      <c r="J18" s="16">
        <f t="shared" si="3"/>
        <v>8.983246648143</v>
      </c>
    </row>
    <row r="19" spans="2:10">
      <c r="B19" s="4" t="s">
        <v>21</v>
      </c>
      <c r="C19" s="16">
        <f>C52/4.1472</f>
        <v>2041.0935327932098</v>
      </c>
      <c r="D19" s="16">
        <f>D52/4.0882</f>
        <v>2184.6170426446847</v>
      </c>
      <c r="E19" s="19">
        <f t="shared" si="0"/>
        <v>-6.5697331408586876</v>
      </c>
      <c r="F19" s="16">
        <f>F52/4.1472</f>
        <v>1329.1671709828317</v>
      </c>
      <c r="G19" s="16">
        <f>G52/4.0882</f>
        <v>1332.3206773518909</v>
      </c>
      <c r="H19" s="16">
        <f t="shared" si="1"/>
        <v>-0.23669274392160844</v>
      </c>
      <c r="I19" s="16">
        <f t="shared" si="2"/>
        <v>14.629156782421882</v>
      </c>
      <c r="J19" s="16">
        <f t="shared" si="3"/>
        <v>14.257304110028956</v>
      </c>
    </row>
    <row r="20" spans="2:10">
      <c r="B20" s="2" t="s">
        <v>22</v>
      </c>
      <c r="C20" s="16">
        <f>C53/4.1472</f>
        <v>448.32047535445605</v>
      </c>
      <c r="D20" s="16">
        <f>D53/4.0882</f>
        <v>427.16805763172056</v>
      </c>
      <c r="E20" s="19">
        <f t="shared" si="0"/>
        <v>4.951778894706564</v>
      </c>
      <c r="F20" s="16">
        <f>F53/4.1472</f>
        <v>151.13068437500002</v>
      </c>
      <c r="G20" s="16">
        <f>G53/4.0882</f>
        <v>150.18034885768802</v>
      </c>
      <c r="H20" s="16">
        <f t="shared" si="1"/>
        <v>0.63279618441461594</v>
      </c>
      <c r="I20" s="16">
        <f t="shared" si="2"/>
        <v>3.213253296508638</v>
      </c>
      <c r="J20" s="16">
        <f t="shared" si="3"/>
        <v>2.7877951992780283</v>
      </c>
    </row>
    <row r="21" spans="2:10">
      <c r="B21" s="2" t="s">
        <v>23</v>
      </c>
      <c r="C21" s="16">
        <f>C54/4.1472</f>
        <v>126.32392541473764</v>
      </c>
      <c r="D21" s="16">
        <f>D54/4.0882</f>
        <v>122.94140058460938</v>
      </c>
      <c r="E21" s="19">
        <f t="shared" si="0"/>
        <v>2.751330970725661</v>
      </c>
      <c r="F21" s="16">
        <f>F54/4.1472</f>
        <v>86.688666835455265</v>
      </c>
      <c r="G21" s="16">
        <f>G54/4.0882</f>
        <v>71.163868034831964</v>
      </c>
      <c r="H21" s="16">
        <f t="shared" si="1"/>
        <v>21.815563472497743</v>
      </c>
      <c r="I21" s="16">
        <f t="shared" si="2"/>
        <v>0.90540314815175771</v>
      </c>
      <c r="J21" s="16">
        <f t="shared" si="3"/>
        <v>0.80234334056358114</v>
      </c>
    </row>
    <row r="22" spans="2:10">
      <c r="B22" s="29" t="s">
        <v>33</v>
      </c>
      <c r="C22" s="16">
        <f>C55/4.1472</f>
        <v>71.039329224537028</v>
      </c>
      <c r="D22" s="16">
        <f>D55/4.0882</f>
        <v>67.184112589892862</v>
      </c>
      <c r="E22" s="19">
        <f t="shared" ref="E22" si="4">C22*100/D22-100</f>
        <v>5.7382861602672222</v>
      </c>
      <c r="F22" s="16">
        <f>F55/4.1472</f>
        <v>78.703173374807108</v>
      </c>
      <c r="G22" s="16">
        <f>G55/4.0882</f>
        <v>103.26923175725258</v>
      </c>
      <c r="H22" s="16">
        <f t="shared" ref="H22" si="5">F22*100/G22-100</f>
        <v>-23.788361706990429</v>
      </c>
      <c r="I22" s="16">
        <f t="shared" ref="I22" si="6">C22*100/$C$5</f>
        <v>0.50916112772237487</v>
      </c>
      <c r="J22" s="16">
        <f t="shared" ref="J22" si="7">D22*100/$D$5</f>
        <v>0.43845868903272067</v>
      </c>
    </row>
    <row r="23" spans="2:10">
      <c r="B23" s="2" t="s">
        <v>24</v>
      </c>
      <c r="C23" s="16">
        <f>C56/4.1472</f>
        <v>245.85584547887734</v>
      </c>
      <c r="D23" s="16">
        <f>D56/4.0882</f>
        <v>176.98302093341815</v>
      </c>
      <c r="E23" s="19">
        <f t="shared" si="0"/>
        <v>38.914933298245302</v>
      </c>
      <c r="F23" s="16">
        <f>F56/4.1472</f>
        <v>42.66246291473766</v>
      </c>
      <c r="G23" s="16">
        <f>G56/4.0882</f>
        <v>32.453418964336393</v>
      </c>
      <c r="H23" s="16">
        <f t="shared" si="1"/>
        <v>31.45752982642648</v>
      </c>
      <c r="I23" s="16">
        <f t="shared" si="2"/>
        <v>1.762125866159302</v>
      </c>
      <c r="J23" s="16">
        <f t="shared" si="3"/>
        <v>1.1550311576369789</v>
      </c>
    </row>
    <row r="24" spans="2:10">
      <c r="B24" s="2" t="s">
        <v>25</v>
      </c>
      <c r="C24" s="16">
        <f>C57/4.1472</f>
        <v>119.66074892939815</v>
      </c>
      <c r="D24" s="16">
        <f>D57/4.0882</f>
        <v>111.23309077344554</v>
      </c>
      <c r="E24" s="19">
        <f t="shared" si="0"/>
        <v>7.5765746482022109</v>
      </c>
      <c r="F24" s="16">
        <f>F57/4.1472</f>
        <v>57.011411766975314</v>
      </c>
      <c r="G24" s="16">
        <f>G57/4.0882</f>
        <v>56.274256775598069</v>
      </c>
      <c r="H24" s="16">
        <f t="shared" si="1"/>
        <v>1.3099328780418347</v>
      </c>
      <c r="I24" s="16">
        <f t="shared" si="2"/>
        <v>0.85764607484430244</v>
      </c>
      <c r="J24" s="16">
        <f t="shared" si="3"/>
        <v>0.7259322669824122</v>
      </c>
    </row>
    <row r="25" spans="2:10">
      <c r="B25" s="3" t="s">
        <v>26</v>
      </c>
      <c r="C25" s="16">
        <f>C58/4.1472</f>
        <v>276.74582678674972</v>
      </c>
      <c r="D25" s="16">
        <f>D58/4.0882</f>
        <v>260.29002542683725</v>
      </c>
      <c r="E25" s="19">
        <f t="shared" si="0"/>
        <v>6.3221021754204259</v>
      </c>
      <c r="F25" s="16">
        <f>F58/4.1472</f>
        <v>116.23699516300147</v>
      </c>
      <c r="G25" s="16">
        <f>G58/4.0882</f>
        <v>130.88502950687175</v>
      </c>
      <c r="H25" s="16">
        <f t="shared" si="1"/>
        <v>-11.191527708752375</v>
      </c>
      <c r="I25" s="16">
        <f t="shared" si="2"/>
        <v>1.9835240393927132</v>
      </c>
      <c r="J25" s="16">
        <f t="shared" si="3"/>
        <v>1.6987114798047311</v>
      </c>
    </row>
    <row r="28" spans="2:10">
      <c r="B28" s="20" t="s">
        <v>27</v>
      </c>
      <c r="C28" s="17"/>
      <c r="E28" s="20" t="s">
        <v>28</v>
      </c>
      <c r="F28" s="17"/>
      <c r="G28" s="17"/>
    </row>
    <row r="29" spans="2:10">
      <c r="B29" s="5" t="s">
        <v>34</v>
      </c>
      <c r="E29" s="6" t="s">
        <v>29</v>
      </c>
    </row>
    <row r="30" spans="2:10">
      <c r="B30" s="5" t="s">
        <v>35</v>
      </c>
      <c r="E30" s="7" t="s">
        <v>30</v>
      </c>
    </row>
    <row r="31" spans="2:10">
      <c r="B31" s="7"/>
    </row>
    <row r="32" spans="2:10">
      <c r="C32" s="18"/>
      <c r="D32" s="18"/>
    </row>
    <row r="34" spans="2:10">
      <c r="B34" s="1" t="s">
        <v>36</v>
      </c>
      <c r="E34" s="30" t="s">
        <v>31</v>
      </c>
      <c r="F34" s="31"/>
      <c r="G34" s="31"/>
      <c r="H34" s="31"/>
      <c r="I34" s="31"/>
      <c r="J34" s="31"/>
    </row>
    <row r="35" spans="2:10">
      <c r="B35" s="32" t="s">
        <v>0</v>
      </c>
      <c r="C35" s="33" t="s">
        <v>1</v>
      </c>
      <c r="D35" s="33"/>
      <c r="E35" s="33"/>
      <c r="F35" s="34" t="s">
        <v>2</v>
      </c>
      <c r="G35" s="34"/>
      <c r="H35" s="34"/>
      <c r="I35" s="35" t="s">
        <v>3</v>
      </c>
      <c r="J35" s="35"/>
    </row>
    <row r="36" spans="2:10">
      <c r="B36" s="32"/>
      <c r="C36" s="15">
        <v>2013</v>
      </c>
      <c r="D36" s="15">
        <v>2012</v>
      </c>
      <c r="E36" s="15" t="s">
        <v>4</v>
      </c>
      <c r="F36" s="15">
        <v>2013</v>
      </c>
      <c r="G36" s="15">
        <v>2012</v>
      </c>
      <c r="H36" s="15" t="s">
        <v>4</v>
      </c>
      <c r="I36" s="15">
        <v>2013</v>
      </c>
      <c r="J36" s="15">
        <v>2012</v>
      </c>
    </row>
    <row r="37" spans="2:10">
      <c r="B37" s="32"/>
      <c r="C37" s="12" t="s">
        <v>32</v>
      </c>
      <c r="D37" s="12" t="s">
        <v>32</v>
      </c>
      <c r="E37" s="12" t="s">
        <v>6</v>
      </c>
      <c r="F37" s="12" t="s">
        <v>32</v>
      </c>
      <c r="G37" s="12" t="s">
        <v>32</v>
      </c>
      <c r="H37" s="12" t="s">
        <v>6</v>
      </c>
      <c r="I37" s="12" t="s">
        <v>6</v>
      </c>
      <c r="J37" s="12" t="s">
        <v>6</v>
      </c>
    </row>
    <row r="38" spans="2:10">
      <c r="B38" s="8" t="s">
        <v>7</v>
      </c>
      <c r="C38" s="36">
        <v>57862.686312660007</v>
      </c>
      <c r="D38" s="36">
        <v>62642.637940629997</v>
      </c>
      <c r="E38" s="22">
        <f>C38*100/D38-100</f>
        <v>-7.6305082051305391</v>
      </c>
      <c r="F38" s="36">
        <v>36798.224272920001</v>
      </c>
      <c r="G38" s="36">
        <v>39962.028325779989</v>
      </c>
      <c r="H38" s="23">
        <f>F38*100/G38-100</f>
        <v>-7.9170257001669313</v>
      </c>
      <c r="I38" s="23">
        <f>C38*100/$C$38</f>
        <v>100</v>
      </c>
      <c r="J38" s="23">
        <f>D38*100/$D$38</f>
        <v>100</v>
      </c>
    </row>
    <row r="39" spans="2:10">
      <c r="B39" s="9" t="s">
        <v>8</v>
      </c>
      <c r="C39" s="36">
        <v>31263.873577730003</v>
      </c>
      <c r="D39" s="36">
        <v>36377.402474360002</v>
      </c>
      <c r="E39" s="22">
        <f t="shared" ref="E39:E58" si="8">C39*100/D39-100</f>
        <v>-14.05688297902573</v>
      </c>
      <c r="F39" s="36">
        <v>23087.002021770004</v>
      </c>
      <c r="G39" s="36">
        <v>25917.122002969994</v>
      </c>
      <c r="H39" s="23">
        <f t="shared" ref="H39:H58" si="9">F39*100/G39-100</f>
        <v>-10.919885243722945</v>
      </c>
      <c r="I39" s="23">
        <f t="shared" ref="I39:I58" si="10">C39*100/$C$38</f>
        <v>54.031147826072598</v>
      </c>
      <c r="J39" s="23">
        <f t="shared" ref="J39:J58" si="11">D39*100/$D$38</f>
        <v>58.071313198586786</v>
      </c>
    </row>
    <row r="40" spans="2:10">
      <c r="B40" s="2" t="s">
        <v>9</v>
      </c>
      <c r="C40" s="37">
        <v>13139.276712480001</v>
      </c>
      <c r="D40" s="37">
        <v>19392.5662863</v>
      </c>
      <c r="E40" s="19">
        <f t="shared" si="8"/>
        <v>-32.245807395990056</v>
      </c>
      <c r="F40" s="37">
        <v>13696.271913150002</v>
      </c>
      <c r="G40" s="37">
        <v>17356.739339939999</v>
      </c>
      <c r="H40" s="28">
        <f t="shared" si="9"/>
        <v>-21.089603036019611</v>
      </c>
      <c r="I40" s="28">
        <f t="shared" si="10"/>
        <v>22.707685297364439</v>
      </c>
      <c r="J40" s="28">
        <f t="shared" si="11"/>
        <v>30.957454736627536</v>
      </c>
    </row>
    <row r="41" spans="2:10">
      <c r="B41" s="2" t="s">
        <v>10</v>
      </c>
      <c r="C41" s="37">
        <v>13051.54100411</v>
      </c>
      <c r="D41" s="37">
        <v>12045.985787950001</v>
      </c>
      <c r="E41" s="19">
        <f t="shared" si="8"/>
        <v>8.3476374110111351</v>
      </c>
      <c r="F41" s="37">
        <v>7407.0907140999998</v>
      </c>
      <c r="G41" s="37">
        <v>6637.6768184100001</v>
      </c>
      <c r="H41" s="28">
        <f t="shared" si="9"/>
        <v>11.59161430631849</v>
      </c>
      <c r="I41" s="28">
        <f t="shared" si="10"/>
        <v>22.556057860131531</v>
      </c>
      <c r="J41" s="28">
        <f t="shared" si="11"/>
        <v>19.229691124065802</v>
      </c>
    </row>
    <row r="42" spans="2:10">
      <c r="B42" s="2" t="s">
        <v>11</v>
      </c>
      <c r="C42" s="37">
        <v>4829.5170569900001</v>
      </c>
      <c r="D42" s="37">
        <v>4693.63276675</v>
      </c>
      <c r="E42" s="19">
        <f t="shared" si="8"/>
        <v>2.8950771607573103</v>
      </c>
      <c r="F42" s="37">
        <v>1784.1115674300002</v>
      </c>
      <c r="G42" s="37">
        <v>1719.2535081199999</v>
      </c>
      <c r="H42" s="28">
        <f t="shared" si="9"/>
        <v>3.7724546731286068</v>
      </c>
      <c r="I42" s="28">
        <f t="shared" si="10"/>
        <v>8.3465137288887519</v>
      </c>
      <c r="J42" s="28">
        <f t="shared" si="11"/>
        <v>7.4927125054957351</v>
      </c>
    </row>
    <row r="43" spans="2:10">
      <c r="B43" s="3" t="s">
        <v>12</v>
      </c>
      <c r="C43" s="37">
        <v>243.53880415000094</v>
      </c>
      <c r="D43" s="37">
        <v>245.21763336000004</v>
      </c>
      <c r="E43" s="19">
        <f t="shared" si="8"/>
        <v>-0.68462825735473132</v>
      </c>
      <c r="F43" s="37">
        <v>199.52782709000167</v>
      </c>
      <c r="G43" s="37">
        <v>203.452336499995</v>
      </c>
      <c r="H43" s="28">
        <f t="shared" si="9"/>
        <v>-1.9289576504782104</v>
      </c>
      <c r="I43" s="28">
        <f t="shared" si="10"/>
        <v>0.42089093968787294</v>
      </c>
      <c r="J43" s="28">
        <f t="shared" si="11"/>
        <v>0.39145483239771411</v>
      </c>
    </row>
    <row r="44" spans="2:10">
      <c r="B44" s="10" t="s">
        <v>13</v>
      </c>
      <c r="C44" s="36">
        <v>26598.812734930005</v>
      </c>
      <c r="D44" s="36">
        <v>26265.235466269998</v>
      </c>
      <c r="E44" s="22">
        <f t="shared" si="8"/>
        <v>1.2700334215102913</v>
      </c>
      <c r="F44" s="36">
        <v>13711.222251149999</v>
      </c>
      <c r="G44" s="36">
        <v>14044.906322809997</v>
      </c>
      <c r="H44" s="23">
        <f t="shared" si="9"/>
        <v>-2.3758369332664842</v>
      </c>
      <c r="I44" s="23">
        <f t="shared" si="10"/>
        <v>45.968852173927402</v>
      </c>
      <c r="J44" s="23">
        <f t="shared" si="11"/>
        <v>41.928686801413221</v>
      </c>
    </row>
    <row r="45" spans="2:10">
      <c r="B45" s="2" t="s">
        <v>14</v>
      </c>
      <c r="C45" s="37">
        <v>1302.27240029</v>
      </c>
      <c r="D45" s="37">
        <v>1278.6910433</v>
      </c>
      <c r="E45" s="19">
        <f t="shared" si="8"/>
        <v>1.8441794140625234</v>
      </c>
      <c r="F45" s="37">
        <v>292.34446310999994</v>
      </c>
      <c r="G45" s="37">
        <v>315.30677184000001</v>
      </c>
      <c r="H45" s="28">
        <f t="shared" si="9"/>
        <v>-7.2825295175240115</v>
      </c>
      <c r="I45" s="28">
        <f t="shared" si="10"/>
        <v>2.2506255469253431</v>
      </c>
      <c r="J45" s="28">
        <f t="shared" si="11"/>
        <v>2.0412471207101599</v>
      </c>
    </row>
    <row r="46" spans="2:10">
      <c r="B46" s="2" t="s">
        <v>15</v>
      </c>
      <c r="C46" s="37">
        <v>612.13510942000005</v>
      </c>
      <c r="D46" s="37">
        <v>512.52449068999999</v>
      </c>
      <c r="E46" s="19">
        <f t="shared" si="8"/>
        <v>19.435289540192812</v>
      </c>
      <c r="F46" s="37">
        <v>165.66838772</v>
      </c>
      <c r="G46" s="37">
        <v>170.22560400999998</v>
      </c>
      <c r="H46" s="28">
        <f t="shared" si="9"/>
        <v>-2.6771626492406426</v>
      </c>
      <c r="I46" s="28">
        <f t="shared" si="10"/>
        <v>1.0579099389066362</v>
      </c>
      <c r="J46" s="28">
        <f t="shared" si="11"/>
        <v>0.81817194731765408</v>
      </c>
    </row>
    <row r="47" spans="2:10">
      <c r="B47" s="11" t="s">
        <v>16</v>
      </c>
      <c r="C47" s="36">
        <f>SUM(C48:C49)</f>
        <v>5556.60491576</v>
      </c>
      <c r="D47" s="36">
        <f>SUM(D48:D49)</f>
        <v>5149.5034994300004</v>
      </c>
      <c r="E47" s="22">
        <f t="shared" si="8"/>
        <v>7.905644036848642</v>
      </c>
      <c r="F47" s="36">
        <f>SUM(F48:F49)</f>
        <v>2036.1961738500002</v>
      </c>
      <c r="G47" s="36">
        <f>SUM(G48:G49)</f>
        <v>2446.8810390400004</v>
      </c>
      <c r="H47" s="23">
        <f t="shared" si="9"/>
        <v>-16.784014369212102</v>
      </c>
      <c r="I47" s="23">
        <f t="shared" si="10"/>
        <v>9.6030883974777517</v>
      </c>
      <c r="J47" s="23">
        <f t="shared" si="11"/>
        <v>8.220444841914988</v>
      </c>
    </row>
    <row r="48" spans="2:10">
      <c r="B48" s="4" t="s">
        <v>17</v>
      </c>
      <c r="C48" s="37">
        <v>3116.87682528</v>
      </c>
      <c r="D48" s="37">
        <v>2901.72554335</v>
      </c>
      <c r="E48" s="19">
        <f t="shared" si="8"/>
        <v>7.4145979251232319</v>
      </c>
      <c r="F48" s="37">
        <v>1312.0417626400001</v>
      </c>
      <c r="G48" s="37">
        <v>1149.5526261800001</v>
      </c>
      <c r="H48" s="28">
        <f t="shared" si="9"/>
        <v>14.134988930429103</v>
      </c>
      <c r="I48" s="28">
        <f t="shared" si="10"/>
        <v>5.3866784000279742</v>
      </c>
      <c r="J48" s="28">
        <f t="shared" si="11"/>
        <v>4.6321892543863346</v>
      </c>
    </row>
    <row r="49" spans="2:10">
      <c r="B49" s="4" t="s">
        <v>18</v>
      </c>
      <c r="C49" s="37">
        <v>2439.72809048</v>
      </c>
      <c r="D49" s="37">
        <v>2247.77795608</v>
      </c>
      <c r="E49" s="19">
        <f t="shared" si="8"/>
        <v>8.5395505317059985</v>
      </c>
      <c r="F49" s="37">
        <v>724.15441121000003</v>
      </c>
      <c r="G49" s="37">
        <v>1297.3284128600001</v>
      </c>
      <c r="H49" s="28">
        <f t="shared" si="9"/>
        <v>-44.181102947280742</v>
      </c>
      <c r="I49" s="28">
        <f t="shared" si="10"/>
        <v>4.2164099974497766</v>
      </c>
      <c r="J49" s="28">
        <f t="shared" si="11"/>
        <v>3.588255587528653</v>
      </c>
    </row>
    <row r="50" spans="2:10">
      <c r="B50" s="11" t="s">
        <v>19</v>
      </c>
      <c r="C50" s="36">
        <f>SUM(C51:C52)</f>
        <v>13786.430031249998</v>
      </c>
      <c r="D50" s="36">
        <f>SUM(D51:D52)</f>
        <v>14558.494066849998</v>
      </c>
      <c r="E50" s="22">
        <f t="shared" si="8"/>
        <v>-5.3031861128961566</v>
      </c>
      <c r="F50" s="36">
        <f>SUM(F51:F52)</f>
        <v>9008.9054530899994</v>
      </c>
      <c r="G50" s="36">
        <f>SUM(G51:G52)</f>
        <v>8887.5875455599999</v>
      </c>
      <c r="H50" s="23">
        <f t="shared" si="9"/>
        <v>1.3650263010979558</v>
      </c>
      <c r="I50" s="23">
        <f t="shared" si="10"/>
        <v>23.826114737838591</v>
      </c>
      <c r="J50" s="23">
        <f t="shared" si="11"/>
        <v>23.240550758171956</v>
      </c>
    </row>
    <row r="51" spans="2:10">
      <c r="B51" s="4" t="s">
        <v>20</v>
      </c>
      <c r="C51" s="37">
        <v>5321.6069320500001</v>
      </c>
      <c r="D51" s="37">
        <v>5627.3426731099999</v>
      </c>
      <c r="E51" s="19">
        <f t="shared" si="8"/>
        <v>-5.4330393370381387</v>
      </c>
      <c r="F51" s="37">
        <v>3496.5833615900001</v>
      </c>
      <c r="G51" s="37">
        <v>3440.7941524099997</v>
      </c>
      <c r="H51" s="28">
        <f t="shared" si="9"/>
        <v>1.621405021887881</v>
      </c>
      <c r="I51" s="28">
        <f t="shared" si="10"/>
        <v>9.1969579554167105</v>
      </c>
      <c r="J51" s="28">
        <f t="shared" si="11"/>
        <v>8.9832466481430018</v>
      </c>
    </row>
    <row r="52" spans="2:10">
      <c r="B52" s="4" t="s">
        <v>21</v>
      </c>
      <c r="C52" s="37">
        <v>8464.823099199999</v>
      </c>
      <c r="D52" s="37">
        <v>8931.1513937399995</v>
      </c>
      <c r="E52" s="19">
        <f t="shared" si="8"/>
        <v>-5.2213681526757938</v>
      </c>
      <c r="F52" s="37">
        <v>5512.3220914999993</v>
      </c>
      <c r="G52" s="37">
        <v>5446.7933931500002</v>
      </c>
      <c r="H52" s="28">
        <f t="shared" si="9"/>
        <v>1.2030692853598737</v>
      </c>
      <c r="I52" s="28">
        <f t="shared" si="10"/>
        <v>14.629156782421882</v>
      </c>
      <c r="J52" s="28">
        <f t="shared" si="11"/>
        <v>14.257304110028956</v>
      </c>
    </row>
    <row r="53" spans="2:10">
      <c r="B53" s="2" t="s">
        <v>22</v>
      </c>
      <c r="C53" s="37">
        <v>1859.2746753900001</v>
      </c>
      <c r="D53" s="37">
        <v>1746.3484532099999</v>
      </c>
      <c r="E53" s="19">
        <f t="shared" si="8"/>
        <v>6.4664198014106518</v>
      </c>
      <c r="F53" s="37">
        <v>626.76917423999998</v>
      </c>
      <c r="G53" s="37">
        <v>613.96730220000006</v>
      </c>
      <c r="H53" s="28">
        <f t="shared" si="9"/>
        <v>2.0851064859850936</v>
      </c>
      <c r="I53" s="28">
        <f t="shared" si="10"/>
        <v>3.213253296508638</v>
      </c>
      <c r="J53" s="28">
        <f t="shared" si="11"/>
        <v>2.7877951992780288</v>
      </c>
    </row>
    <row r="54" spans="2:10">
      <c r="B54" s="2" t="s">
        <v>23</v>
      </c>
      <c r="C54" s="37">
        <v>523.89058347999992</v>
      </c>
      <c r="D54" s="37">
        <v>502.60903387000002</v>
      </c>
      <c r="E54" s="19">
        <f t="shared" si="8"/>
        <v>4.2342154987019995</v>
      </c>
      <c r="F54" s="37">
        <v>359.51523910000003</v>
      </c>
      <c r="G54" s="37">
        <v>290.9321253</v>
      </c>
      <c r="H54" s="28">
        <f t="shared" si="9"/>
        <v>23.573578795837449</v>
      </c>
      <c r="I54" s="28">
        <f t="shared" si="10"/>
        <v>0.90540314815175771</v>
      </c>
      <c r="J54" s="28">
        <f t="shared" si="11"/>
        <v>0.80234334056358103</v>
      </c>
    </row>
    <row r="55" spans="2:10">
      <c r="B55" s="29" t="s">
        <v>33</v>
      </c>
      <c r="C55" s="37">
        <v>294.61430615999996</v>
      </c>
      <c r="D55" s="37">
        <v>274.66208908999999</v>
      </c>
      <c r="E55" s="19">
        <f t="shared" ref="E55" si="12">C55*100/D55-100</f>
        <v>7.264277766219891</v>
      </c>
      <c r="F55" s="37">
        <v>326.39780062</v>
      </c>
      <c r="G55" s="37">
        <v>422.18527326999998</v>
      </c>
      <c r="H55" s="28">
        <f t="shared" ref="H55" si="13">F55*100/G55-100</f>
        <v>-22.68849216555715</v>
      </c>
      <c r="I55" s="28">
        <f t="shared" ref="I55" si="14">C55*100/$C$38</f>
        <v>0.50916112772237487</v>
      </c>
      <c r="J55" s="28">
        <f t="shared" ref="J55" si="15">D55*100/$D$38</f>
        <v>0.43845868903272073</v>
      </c>
    </row>
    <row r="56" spans="2:10">
      <c r="B56" s="2" t="s">
        <v>24</v>
      </c>
      <c r="C56" s="37">
        <v>1019.61336237</v>
      </c>
      <c r="D56" s="37">
        <v>723.54198617999998</v>
      </c>
      <c r="E56" s="19">
        <f t="shared" si="8"/>
        <v>40.919722952517702</v>
      </c>
      <c r="F56" s="37">
        <v>176.92976620000002</v>
      </c>
      <c r="G56" s="37">
        <v>132.67606741000003</v>
      </c>
      <c r="H56" s="28">
        <f t="shared" si="9"/>
        <v>33.354695879887458</v>
      </c>
      <c r="I56" s="28">
        <f t="shared" si="10"/>
        <v>1.7621258661593018</v>
      </c>
      <c r="J56" s="28">
        <f t="shared" si="11"/>
        <v>1.1550311576369787</v>
      </c>
    </row>
    <row r="57" spans="2:10">
      <c r="B57" s="2" t="s">
        <v>25</v>
      </c>
      <c r="C57" s="37">
        <v>496.25705796</v>
      </c>
      <c r="D57" s="37">
        <v>454.74312170000002</v>
      </c>
      <c r="E57" s="19">
        <f t="shared" si="8"/>
        <v>9.1290960278421238</v>
      </c>
      <c r="F57" s="37">
        <v>236.43772688000001</v>
      </c>
      <c r="G57" s="37">
        <v>230.06041655000001</v>
      </c>
      <c r="H57" s="28">
        <f t="shared" si="9"/>
        <v>2.7720154669084422</v>
      </c>
      <c r="I57" s="28">
        <f t="shared" si="10"/>
        <v>0.85764607484430244</v>
      </c>
      <c r="J57" s="28">
        <f t="shared" si="11"/>
        <v>0.72593226698241231</v>
      </c>
    </row>
    <row r="58" spans="2:10">
      <c r="B58" s="3" t="s">
        <v>26</v>
      </c>
      <c r="C58" s="37">
        <v>1147.7202928500083</v>
      </c>
      <c r="D58" s="37">
        <v>1064.117681949996</v>
      </c>
      <c r="E58" s="19">
        <f t="shared" si="8"/>
        <v>7.8565192852364163</v>
      </c>
      <c r="F58" s="37">
        <v>482.05806633999964</v>
      </c>
      <c r="G58" s="37">
        <v>535.08417762999306</v>
      </c>
      <c r="H58" s="28">
        <f t="shared" si="9"/>
        <v>-9.9098634395914758</v>
      </c>
      <c r="I58" s="28">
        <f t="shared" si="10"/>
        <v>1.9835240393927129</v>
      </c>
      <c r="J58" s="28">
        <f t="shared" si="11"/>
        <v>1.6987114798047316</v>
      </c>
    </row>
    <row r="59" spans="2:10">
      <c r="C59" s="18"/>
      <c r="D59" s="18"/>
      <c r="E59" s="18"/>
      <c r="F59" s="18"/>
      <c r="G59" s="18"/>
      <c r="H59" s="18"/>
      <c r="I59" s="18"/>
      <c r="J59" s="18"/>
    </row>
  </sheetData>
  <mergeCells count="8">
    <mergeCell ref="B35:B37"/>
    <mergeCell ref="C35:E35"/>
    <mergeCell ref="F35:H35"/>
    <mergeCell ref="I35:J35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2012-06-27T10:33:47Z</dcterms:created>
  <dcterms:modified xsi:type="dcterms:W3CDTF">2014-05-09T09:44:29Z</dcterms:modified>
</cp:coreProperties>
</file>