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38" i="1"/>
  <c r="I38"/>
  <c r="J38"/>
  <c r="H39"/>
  <c r="I39"/>
  <c r="J39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5"/>
  <c r="I55"/>
  <c r="J55"/>
  <c r="H56"/>
  <c r="I56"/>
  <c r="J56"/>
  <c r="J37"/>
  <c r="I37"/>
  <c r="H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37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5"/>
  <c r="D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H6" l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J5"/>
  <c r="H5"/>
  <c r="E5"/>
  <c r="E24" l="1"/>
  <c r="E23"/>
  <c r="E22"/>
  <c r="E21"/>
  <c r="E20"/>
  <c r="E19"/>
  <c r="E18"/>
  <c r="E17"/>
  <c r="E16"/>
  <c r="E15"/>
  <c r="E14"/>
  <c r="E13"/>
  <c r="E12"/>
  <c r="E11"/>
  <c r="E10"/>
  <c r="E9"/>
  <c r="E8"/>
  <c r="E7"/>
  <c r="E6"/>
  <c r="I5"/>
</calcChain>
</file>

<file path=xl/sharedStrings.xml><?xml version="1.0" encoding="utf-8"?>
<sst xmlns="http://schemas.openxmlformats.org/spreadsheetml/2006/main" count="77" uniqueCount="36">
  <si>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</si>
  <si>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</si>
  <si>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</si>
  <si>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</si>
  <si>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</si>
  <si>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</si>
  <si>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</si>
  <si>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</si>
  <si>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</si>
  <si>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</si>
  <si>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Unit-linked</t>
  </si>
  <si>
    <t>Accident and sickness</t>
  </si>
  <si>
    <t>Other life insurance (reinsurance accepted included)</t>
  </si>
  <si>
    <t>TOTAL NON-LIFE</t>
  </si>
  <si>
    <t>Accident</t>
  </si>
  <si>
    <t>Sickness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</si>
  <si>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</si>
  <si>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</si>
  <si>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</si>
  <si>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</si>
  <si>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</si>
  <si>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</si>
  <si>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</si>
  <si>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</si>
  <si>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</si>
  <si>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</si>
  <si>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 (reinsurance accepted included)</t>
  </si>
  <si>
    <t>Exchange rate for calculations:</t>
  </si>
  <si>
    <t>Sources:</t>
  </si>
  <si>
    <t>The Polish Financial Supervision Authority (KNF)</t>
  </si>
  <si>
    <t>National Bank of Poland</t>
  </si>
  <si>
    <t>IN LOCAL CURRENCY - PLN</t>
  </si>
  <si>
    <t>PLN m</t>
  </si>
  <si>
    <t>1 EUR = 4.4168 Zlots - PLN (December 31st, 2011)</t>
  </si>
  <si>
    <t>1 EUR = 4.0882 Zlots - PLN (December 31st, 2012)</t>
  </si>
  <si>
    <t>Market porfolio as of December 31st, 2012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</si>
</sst>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_-;\-* #,##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5" fillId="0" borderId="3" xfId="0" applyFont="1" applyFill="1" applyBorder="1"/>
    <xf numFmtId="0" fontId="4" fillId="0" borderId="3" xfId="0" applyFont="1" applyFill="1" applyBorder="1" applyAlignment="1">
      <alignment horizontal="left" indent="3"/>
    </xf>
    <xf numFmtId="0" fontId="4" fillId="0" borderId="0" xfId="0" applyFont="1" applyFill="1"/>
    <xf numFmtId="0" fontId="4" fillId="0" borderId="0" xfId="0" applyFont="1"/>
    <xf numFmtId="0" fontId="7" fillId="0" borderId="0" xfId="2" applyFont="1"/>
    <xf numFmtId="0" fontId="3" fillId="7" borderId="3" xfId="0" applyFont="1" applyFill="1" applyBorder="1" applyAlignment="1">
      <alignment horizontal="left" vertical="center"/>
    </xf>
    <xf numFmtId="165" fontId="3" fillId="7" borderId="3" xfId="0" applyNumberFormat="1" applyFont="1" applyFill="1" applyBorder="1" applyAlignment="1">
      <alignment horizontal="left"/>
    </xf>
    <xf numFmtId="165" fontId="3" fillId="7" borderId="3" xfId="0" applyNumberFormat="1" applyFont="1" applyFill="1" applyBorder="1"/>
    <xf numFmtId="0" fontId="2" fillId="7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164" fontId="4" fillId="0" borderId="3" xfId="1" applyFont="1" applyFill="1" applyBorder="1"/>
    <xf numFmtId="3" fontId="4" fillId="0" borderId="0" xfId="0" applyNumberFormat="1" applyFont="1"/>
    <xf numFmtId="164" fontId="4" fillId="0" borderId="0" xfId="1" applyFont="1"/>
    <xf numFmtId="43" fontId="4" fillId="0" borderId="0" xfId="0" applyNumberFormat="1" applyFont="1"/>
    <xf numFmtId="164" fontId="4" fillId="0" borderId="3" xfId="1" applyFont="1" applyBorder="1"/>
    <xf numFmtId="0" fontId="10" fillId="0" borderId="0" xfId="2" applyFont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8" fillId="0" borderId="0" xfId="0" applyFont="1"/>
    <xf numFmtId="164" fontId="9" fillId="0" borderId="3" xfId="1" applyFont="1" applyBorder="1"/>
    <xf numFmtId="164" fontId="8" fillId="0" borderId="3" xfId="1" applyFont="1" applyBorder="1"/>
    <xf numFmtId="164" fontId="8" fillId="0" borderId="3" xfId="1" applyFont="1" applyFill="1" applyBorder="1"/>
    <xf numFmtId="0" fontId="8" fillId="6" borderId="3" xfId="0" applyFont="1" applyFill="1" applyBorder="1"/>
    <xf numFmtId="165" fontId="11" fillId="6" borderId="3" xfId="0" applyNumberFormat="1" applyFont="1" applyFill="1" applyBorder="1"/>
    <xf numFmtId="0" fontId="11" fillId="6" borderId="3" xfId="0" applyFont="1" applyFill="1" applyBorder="1" applyAlignment="1">
      <alignment horizontal="left" vertical="center"/>
    </xf>
    <xf numFmtId="165" fontId="11" fillId="6" borderId="3" xfId="0" applyNumberFormat="1" applyFont="1" applyFill="1" applyBorder="1" applyAlignment="1">
      <alignment horizontal="left"/>
    </xf>
    <xf numFmtId="164" fontId="9" fillId="0" borderId="3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8"/>
  <sheetViews>
    <sheetView tabSelected="1" topLeftCell="A13" workbookViewId="0">
      <selection activeCell="L59" sqref="L59"/>
    </sheetView>
  </sheetViews>
  <sheetFormatPr defaultRowHeight="12.75"/>
  <cols>
    <col min="1" max="1" width="5" style="6" customWidth="1"/>
    <col min="2" max="2" width="50.28515625" style="6" customWidth="1"/>
    <col min="3" max="3" width="15.140625" style="6" customWidth="1"/>
    <col min="4" max="13" width="14" style="6" customWidth="1"/>
    <col min="14" max="16384" width="9.140625" style="6"/>
  </cols>
  <sheetData>
    <row r="1" spans="2:10">
      <c r="B1" s="1" t="s">
        <v>35</v>
      </c>
      <c r="C1" s="13"/>
      <c r="D1" s="14"/>
      <c r="E1" s="14"/>
      <c r="F1" s="14"/>
      <c r="G1" s="14"/>
      <c r="H1" s="14"/>
      <c r="I1" s="14"/>
      <c r="J1" s="14"/>
    </row>
    <row r="2" spans="2:10">
      <c r="B2" s="22" t="s">
        <v>0</v>
      </c>
      <c r="C2" s="23" t="s">
        <v>1</v>
      </c>
      <c r="D2" s="23"/>
      <c r="E2" s="23"/>
      <c r="F2" s="24" t="s">
        <v>2</v>
      </c>
      <c r="G2" s="24"/>
      <c r="H2" s="24"/>
      <c r="I2" s="25" t="s">
        <v>3</v>
      </c>
      <c r="J2" s="25"/>
    </row>
    <row r="3" spans="2:10">
      <c r="B3" s="22"/>
      <c r="C3" s="15">
        <v>2012</v>
      </c>
      <c r="D3" s="15">
        <v>2011</v>
      </c>
      <c r="E3" s="15" t="s">
        <v>4</v>
      </c>
      <c r="F3" s="15">
        <v>2012</v>
      </c>
      <c r="G3" s="15">
        <v>2011</v>
      </c>
      <c r="H3" s="15" t="s">
        <v>4</v>
      </c>
      <c r="I3" s="15">
        <v>2012</v>
      </c>
      <c r="J3" s="15">
        <v>2011</v>
      </c>
    </row>
    <row r="4" spans="2:10">
      <c r="B4" s="22"/>
      <c r="C4" s="12" t="s">
        <v>5</v>
      </c>
      <c r="D4" s="12" t="s">
        <v>5</v>
      </c>
      <c r="E4" s="12" t="s">
        <v>6</v>
      </c>
      <c r="F4" s="12" t="s">
        <v>5</v>
      </c>
      <c r="G4" s="12" t="s">
        <v>5</v>
      </c>
      <c r="H4" s="12" t="s">
        <v>6</v>
      </c>
      <c r="I4" s="12" t="s">
        <v>6</v>
      </c>
      <c r="J4" s="12" t="s">
        <v>6</v>
      </c>
    </row>
    <row r="5" spans="2:10" s="28" customFormat="1">
      <c r="B5" s="34" t="s">
        <v>7</v>
      </c>
      <c r="C5" s="31">
        <f>C37/4.0882</f>
        <v>15322.787031121277</v>
      </c>
      <c r="D5" s="31">
        <f>D37/4.4168</f>
        <v>12939.356741414598</v>
      </c>
      <c r="E5" s="30">
        <f>C5*100/D5-100</f>
        <v>18.420006012185354</v>
      </c>
      <c r="F5" s="31">
        <f>F37/4.0882</f>
        <v>9774.8533159189847</v>
      </c>
      <c r="G5" s="31">
        <f>G37/4.4168</f>
        <v>9012.912000726772</v>
      </c>
      <c r="H5" s="31">
        <f>F5*100/G5-100</f>
        <v>8.4538861039669797</v>
      </c>
      <c r="I5" s="31">
        <f>C5*100/$C$5</f>
        <v>100</v>
      </c>
      <c r="J5" s="31">
        <f>D5*100/$D$5</f>
        <v>100</v>
      </c>
    </row>
    <row r="6" spans="2:10" s="28" customFormat="1">
      <c r="B6" s="35" t="s">
        <v>8</v>
      </c>
      <c r="C6" s="31">
        <f>C38/4.0882</f>
        <v>8898.146488518174</v>
      </c>
      <c r="D6" s="31">
        <f>D38/4.4168</f>
        <v>7210.7903244588833</v>
      </c>
      <c r="E6" s="30">
        <f t="shared" ref="E6:E24" si="0">C6*100/D6-100</f>
        <v>23.400433075079235</v>
      </c>
      <c r="F6" s="31">
        <f>F38/4.0882</f>
        <v>6339.3791711657932</v>
      </c>
      <c r="G6" s="31">
        <f>G38/4.4168</f>
        <v>5902.1677551575804</v>
      </c>
      <c r="H6" s="31">
        <f t="shared" ref="H6:H24" si="1">F6*100/G6-100</f>
        <v>7.4076412963043623</v>
      </c>
      <c r="I6" s="31">
        <f t="shared" ref="I6:I24" si="2">C6*100/$C$5</f>
        <v>58.071331739099641</v>
      </c>
      <c r="J6" s="31">
        <f t="shared" ref="J6:J24" si="3">D6*100/$D$5</f>
        <v>55.727579574180304</v>
      </c>
    </row>
    <row r="7" spans="2:10">
      <c r="B7" s="2" t="s">
        <v>9</v>
      </c>
      <c r="C7" s="16">
        <f>C39/4.0882</f>
        <v>4743.2484315835818</v>
      </c>
      <c r="D7" s="16">
        <f>D39/4.4168</f>
        <v>3811.9020366871941</v>
      </c>
      <c r="E7" s="20">
        <f t="shared" si="0"/>
        <v>24.432589975627806</v>
      </c>
      <c r="F7" s="16">
        <f>F39/4.0882</f>
        <v>4245.3564185851974</v>
      </c>
      <c r="G7" s="16">
        <f>G39/4.4168</f>
        <v>4160.2603055243617</v>
      </c>
      <c r="H7" s="16">
        <f t="shared" si="1"/>
        <v>2.0454516499325166</v>
      </c>
      <c r="I7" s="16">
        <f t="shared" si="2"/>
        <v>30.955520180172371</v>
      </c>
      <c r="J7" s="16">
        <f t="shared" si="3"/>
        <v>29.459749142602718</v>
      </c>
    </row>
    <row r="8" spans="2:10">
      <c r="B8" s="2" t="s">
        <v>10</v>
      </c>
      <c r="C8" s="16">
        <f>C40/4.0882</f>
        <v>2947.0794081135955</v>
      </c>
      <c r="D8" s="16">
        <f>D40/4.4168</f>
        <v>2333.6999379301756</v>
      </c>
      <c r="E8" s="20">
        <f t="shared" si="0"/>
        <v>26.28356200443848</v>
      </c>
      <c r="F8" s="16">
        <f>F40/4.0882</f>
        <v>1624.0250560980387</v>
      </c>
      <c r="G8" s="16">
        <f>G40/4.4168</f>
        <v>1311.2871119068102</v>
      </c>
      <c r="H8" s="16">
        <f t="shared" si="1"/>
        <v>23.849692515963199</v>
      </c>
      <c r="I8" s="16">
        <f t="shared" si="2"/>
        <v>19.233311812844121</v>
      </c>
      <c r="J8" s="16">
        <f t="shared" si="3"/>
        <v>18.035671977887233</v>
      </c>
    </row>
    <row r="9" spans="2:10">
      <c r="B9" s="2" t="s">
        <v>11</v>
      </c>
      <c r="C9" s="16">
        <f>C41/4.0882</f>
        <v>1147.9517390269557</v>
      </c>
      <c r="D9" s="16">
        <f>D41/4.4168</f>
        <v>1005.4806306488858</v>
      </c>
      <c r="E9" s="20">
        <f t="shared" si="0"/>
        <v>14.169453297785182</v>
      </c>
      <c r="F9" s="16">
        <f>F41/4.0882</f>
        <v>420.54185938554872</v>
      </c>
      <c r="G9" s="16">
        <f>G41/4.4168</f>
        <v>383.74299598578153</v>
      </c>
      <c r="H9" s="16">
        <f t="shared" si="1"/>
        <v>9.5894553867324959</v>
      </c>
      <c r="I9" s="16">
        <f t="shared" si="2"/>
        <v>7.4917946499903278</v>
      </c>
      <c r="J9" s="16">
        <f t="shared" si="3"/>
        <v>7.7707157375967162</v>
      </c>
    </row>
    <row r="10" spans="2:10">
      <c r="B10" s="3" t="s">
        <v>12</v>
      </c>
      <c r="C10" s="16">
        <f>C42/4.0882</f>
        <v>59.866909794040531</v>
      </c>
      <c r="D10" s="16">
        <f>D42/4.4168</f>
        <v>59.707719192628183</v>
      </c>
      <c r="E10" s="20">
        <f t="shared" si="0"/>
        <v>0.26661645020934088</v>
      </c>
      <c r="F10" s="16">
        <f>F42/4.0882</f>
        <v>49.455837097008029</v>
      </c>
      <c r="G10" s="16">
        <f>G42/4.4168</f>
        <v>46.877341740627017</v>
      </c>
      <c r="H10" s="16">
        <f t="shared" si="1"/>
        <v>5.5005153036361492</v>
      </c>
      <c r="I10" s="16">
        <f t="shared" si="2"/>
        <v>0.39070509609281989</v>
      </c>
      <c r="J10" s="16">
        <f t="shared" si="3"/>
        <v>0.46144271609363341</v>
      </c>
    </row>
    <row r="11" spans="2:10" s="28" customFormat="1">
      <c r="B11" s="33" t="s">
        <v>13</v>
      </c>
      <c r="C11" s="31">
        <f>C43/4.0882</f>
        <v>6424.6405426031033</v>
      </c>
      <c r="D11" s="31">
        <f>D43/4.4168</f>
        <v>5728.5664169557149</v>
      </c>
      <c r="E11" s="30">
        <f t="shared" si="0"/>
        <v>12.150930529270141</v>
      </c>
      <c r="F11" s="31">
        <f>F43/4.0882</f>
        <v>3435.4741447531915</v>
      </c>
      <c r="G11" s="31">
        <f>G43/4.4168</f>
        <v>3110.7442455691908</v>
      </c>
      <c r="H11" s="31">
        <f t="shared" si="1"/>
        <v>10.438977734879103</v>
      </c>
      <c r="I11" s="31">
        <f t="shared" si="2"/>
        <v>41.928668260900359</v>
      </c>
      <c r="J11" s="31">
        <f t="shared" si="3"/>
        <v>44.272420425819696</v>
      </c>
    </row>
    <row r="12" spans="2:10">
      <c r="B12" s="2" t="s">
        <v>14</v>
      </c>
      <c r="C12" s="16">
        <f>C44/4.0882</f>
        <v>312.77628833227345</v>
      </c>
      <c r="D12" s="16">
        <f>D44/4.4168</f>
        <v>281.87065054111571</v>
      </c>
      <c r="E12" s="20">
        <f t="shared" si="0"/>
        <v>10.964475276807732</v>
      </c>
      <c r="F12" s="16">
        <f>F44/4.0882</f>
        <v>76.99735432708772</v>
      </c>
      <c r="G12" s="16">
        <f>G44/4.4168</f>
        <v>72.26235463004889</v>
      </c>
      <c r="H12" s="16">
        <f t="shared" si="1"/>
        <v>6.5525123299398729</v>
      </c>
      <c r="I12" s="16">
        <f t="shared" si="2"/>
        <v>2.0412493347131342</v>
      </c>
      <c r="J12" s="16">
        <f t="shared" si="3"/>
        <v>2.178397706888636</v>
      </c>
    </row>
    <row r="13" spans="2:10">
      <c r="B13" s="2" t="s">
        <v>15</v>
      </c>
      <c r="C13" s="16">
        <f>C45/4.0882</f>
        <v>125.36467806124948</v>
      </c>
      <c r="D13" s="16">
        <f>D45/4.4168</f>
        <v>98.751824130592269</v>
      </c>
      <c r="E13" s="20">
        <f t="shared" si="0"/>
        <v>26.949227687646143</v>
      </c>
      <c r="F13" s="16">
        <f>F45/4.0882</f>
        <v>41.186614272785093</v>
      </c>
      <c r="G13" s="16">
        <f>G45/4.4168</f>
        <v>38.132937583771053</v>
      </c>
      <c r="H13" s="16">
        <f t="shared" si="1"/>
        <v>8.0079765224110275</v>
      </c>
      <c r="I13" s="16">
        <f t="shared" si="2"/>
        <v>0.81815845777030061</v>
      </c>
      <c r="J13" s="16">
        <f t="shared" si="3"/>
        <v>0.76318959361032501</v>
      </c>
    </row>
    <row r="14" spans="2:10" s="28" customFormat="1">
      <c r="B14" s="32" t="s">
        <v>16</v>
      </c>
      <c r="C14" s="31">
        <f>C46/4.0882</f>
        <v>1259.6020435937578</v>
      </c>
      <c r="D14" s="31">
        <f>D46/4.4168</f>
        <v>1090.437637090201</v>
      </c>
      <c r="E14" s="30">
        <f t="shared" si="0"/>
        <v>15.513441644858005</v>
      </c>
      <c r="F14" s="31">
        <f>F46/4.0882</f>
        <v>598.81113039479476</v>
      </c>
      <c r="G14" s="31">
        <f>G46/4.4168</f>
        <v>529.79893128056506</v>
      </c>
      <c r="H14" s="31">
        <f t="shared" si="1"/>
        <v>13.026111424464716</v>
      </c>
      <c r="I14" s="31">
        <f t="shared" si="2"/>
        <v>8.2204499810344469</v>
      </c>
      <c r="J14" s="31">
        <f t="shared" si="3"/>
        <v>8.4272940215031795</v>
      </c>
    </row>
    <row r="15" spans="2:10">
      <c r="B15" s="4" t="s">
        <v>17</v>
      </c>
      <c r="C15" s="16">
        <f>C47/4.0882</f>
        <v>709.78090194951335</v>
      </c>
      <c r="D15" s="16">
        <f>D47/4.4168</f>
        <v>639.82070664961054</v>
      </c>
      <c r="E15" s="20">
        <f t="shared" si="0"/>
        <v>10.9343437267365</v>
      </c>
      <c r="F15" s="16">
        <f>F47/4.0882</f>
        <v>281.23976365393082</v>
      </c>
      <c r="G15" s="16">
        <f>G47/4.4168</f>
        <v>317.6977607657127</v>
      </c>
      <c r="H15" s="16">
        <f t="shared" si="1"/>
        <v>-11.475685892123096</v>
      </c>
      <c r="I15" s="16">
        <f t="shared" si="2"/>
        <v>4.632191914616552</v>
      </c>
      <c r="J15" s="16">
        <f t="shared" si="3"/>
        <v>4.9447644070416281</v>
      </c>
    </row>
    <row r="16" spans="2:10">
      <c r="B16" s="4" t="s">
        <v>18</v>
      </c>
      <c r="C16" s="16">
        <f>C48/4.0882</f>
        <v>549.82114164424445</v>
      </c>
      <c r="D16" s="16">
        <f>D48/4.4168</f>
        <v>450.61693044059041</v>
      </c>
      <c r="E16" s="20">
        <f t="shared" si="0"/>
        <v>22.015198387387969</v>
      </c>
      <c r="F16" s="16">
        <f>F48/4.0882</f>
        <v>317.57136674086399</v>
      </c>
      <c r="G16" s="16">
        <f>G48/4.4168</f>
        <v>212.10117051485241</v>
      </c>
      <c r="H16" s="16">
        <f t="shared" si="1"/>
        <v>49.726362174237039</v>
      </c>
      <c r="I16" s="16">
        <f t="shared" si="2"/>
        <v>3.5882580664178958</v>
      </c>
      <c r="J16" s="16">
        <f t="shared" si="3"/>
        <v>3.4825296144615505</v>
      </c>
    </row>
    <row r="17" spans="2:10" s="28" customFormat="1">
      <c r="B17" s="32" t="s">
        <v>19</v>
      </c>
      <c r="C17" s="31">
        <f>C49/4.0882</f>
        <v>3562.2803930703008</v>
      </c>
      <c r="D17" s="31">
        <f>D49/4.4168</f>
        <v>3251.9740984921209</v>
      </c>
      <c r="E17" s="30">
        <f t="shared" si="0"/>
        <v>9.5420899791933493</v>
      </c>
      <c r="F17" s="31">
        <f>F49/4.0882</f>
        <v>2173.8645016192945</v>
      </c>
      <c r="G17" s="31">
        <f>G49/4.4168</f>
        <v>2075.3661389490126</v>
      </c>
      <c r="H17" s="31">
        <f t="shared" si="1"/>
        <v>4.7460715881277054</v>
      </c>
      <c r="I17" s="31">
        <f t="shared" si="2"/>
        <v>23.248253635811473</v>
      </c>
      <c r="J17" s="31">
        <f t="shared" si="3"/>
        <v>25.132424767945597</v>
      </c>
    </row>
    <row r="18" spans="2:10">
      <c r="B18" s="4" t="s">
        <v>20</v>
      </c>
      <c r="C18" s="16">
        <f>C50/4.0882</f>
        <v>1376.4843193018935</v>
      </c>
      <c r="D18" s="16">
        <f>D50/4.4168</f>
        <v>1304.9265371264262</v>
      </c>
      <c r="E18" s="20">
        <f t="shared" si="0"/>
        <v>5.4836636499893956</v>
      </c>
      <c r="F18" s="16">
        <f>F50/4.0882</f>
        <v>841.50361389119917</v>
      </c>
      <c r="G18" s="16">
        <f>G50/4.4168</f>
        <v>838.0501698061945</v>
      </c>
      <c r="H18" s="16">
        <f t="shared" si="1"/>
        <v>0.41208082874123875</v>
      </c>
      <c r="I18" s="16">
        <f t="shared" si="2"/>
        <v>8.9832503480351917</v>
      </c>
      <c r="J18" s="16">
        <f t="shared" si="3"/>
        <v>10.084941339856472</v>
      </c>
    </row>
    <row r="19" spans="2:10">
      <c r="B19" s="4" t="s">
        <v>21</v>
      </c>
      <c r="C19" s="16">
        <f>C51/4.0882</f>
        <v>2185.796073768407</v>
      </c>
      <c r="D19" s="16">
        <f>D51/4.4168</f>
        <v>1947.0475613656945</v>
      </c>
      <c r="E19" s="20">
        <f t="shared" si="0"/>
        <v>12.262079116097709</v>
      </c>
      <c r="F19" s="16">
        <f>F51/4.0882</f>
        <v>1332.3608877280956</v>
      </c>
      <c r="G19" s="16">
        <f>G51/4.4168</f>
        <v>1237.3159691428182</v>
      </c>
      <c r="H19" s="16">
        <f t="shared" si="1"/>
        <v>7.6815397970756294</v>
      </c>
      <c r="I19" s="16">
        <f t="shared" si="2"/>
        <v>14.265003287776276</v>
      </c>
      <c r="J19" s="16">
        <f t="shared" si="3"/>
        <v>15.047483428089125</v>
      </c>
    </row>
    <row r="20" spans="2:10">
      <c r="B20" s="2" t="s">
        <v>22</v>
      </c>
      <c r="C20" s="16">
        <f>C52/4.0882</f>
        <v>427.17251022944089</v>
      </c>
      <c r="D20" s="16">
        <f>D52/4.4168</f>
        <v>326.00287675239986</v>
      </c>
      <c r="E20" s="20">
        <f t="shared" si="0"/>
        <v>31.033356050376113</v>
      </c>
      <c r="F20" s="16">
        <f>F52/4.0882</f>
        <v>150.18536770461333</v>
      </c>
      <c r="G20" s="16">
        <f>G52/4.4168</f>
        <v>142.51966793832639</v>
      </c>
      <c r="H20" s="16">
        <f t="shared" si="1"/>
        <v>5.3786960615177435</v>
      </c>
      <c r="I20" s="16">
        <f t="shared" si="2"/>
        <v>2.7878251480088712</v>
      </c>
      <c r="J20" s="16">
        <f t="shared" si="3"/>
        <v>2.5194674145506211</v>
      </c>
    </row>
    <row r="21" spans="2:10">
      <c r="B21" s="2" t="s">
        <v>23</v>
      </c>
      <c r="C21" s="16">
        <f>C53/4.0882</f>
        <v>122.66519368426204</v>
      </c>
      <c r="D21" s="16">
        <f>D53/4.4168</f>
        <v>123.33187386795871</v>
      </c>
      <c r="E21" s="20">
        <f t="shared" si="0"/>
        <v>-0.54055789698811907</v>
      </c>
      <c r="F21" s="16">
        <f>F53/4.0882</f>
        <v>71.190554486081894</v>
      </c>
      <c r="G21" s="16">
        <f>G53/4.4168</f>
        <v>39.731766860623075</v>
      </c>
      <c r="H21" s="16">
        <f t="shared" si="1"/>
        <v>79.177922632573996</v>
      </c>
      <c r="I21" s="16">
        <f t="shared" si="2"/>
        <v>0.80054100755380497</v>
      </c>
      <c r="J21" s="16">
        <f t="shared" si="3"/>
        <v>0.95315305337563039</v>
      </c>
    </row>
    <row r="22" spans="2:10">
      <c r="B22" s="2" t="s">
        <v>24</v>
      </c>
      <c r="C22" s="16">
        <f>C54/4.0882</f>
        <v>176.9837857003082</v>
      </c>
      <c r="D22" s="16">
        <f>D54/4.4168</f>
        <v>173.1146636275131</v>
      </c>
      <c r="E22" s="20">
        <f t="shared" si="0"/>
        <v>2.2350053956839986</v>
      </c>
      <c r="F22" s="16">
        <f>F54/4.0882</f>
        <v>32.476021256298623</v>
      </c>
      <c r="G22" s="16">
        <f>G54/4.4168</f>
        <v>34.413252952363699</v>
      </c>
      <c r="H22" s="16">
        <f t="shared" si="1"/>
        <v>-5.6293187358564296</v>
      </c>
      <c r="I22" s="16">
        <f t="shared" si="2"/>
        <v>1.1550365174484649</v>
      </c>
      <c r="J22" s="16">
        <f t="shared" si="3"/>
        <v>1.337892347255798</v>
      </c>
    </row>
    <row r="23" spans="2:10">
      <c r="B23" s="2" t="s">
        <v>25</v>
      </c>
      <c r="C23" s="16">
        <f>C55/4.0882</f>
        <v>111.2330404407808</v>
      </c>
      <c r="D23" s="16">
        <f>D55/4.4168</f>
        <v>91.98900084223871</v>
      </c>
      <c r="E23" s="20">
        <f t="shared" si="0"/>
        <v>20.919935451354291</v>
      </c>
      <c r="F23" s="16">
        <f>F55/4.0882</f>
        <v>56.20765282031212</v>
      </c>
      <c r="G23" s="16">
        <f>G55/4.4168</f>
        <v>54.333536420032601</v>
      </c>
      <c r="H23" s="16">
        <f t="shared" si="1"/>
        <v>3.4492810955491962</v>
      </c>
      <c r="I23" s="16">
        <f t="shared" si="2"/>
        <v>0.7259321702694258</v>
      </c>
      <c r="J23" s="16">
        <f t="shared" si="3"/>
        <v>0.71092406431466848</v>
      </c>
    </row>
    <row r="24" spans="2:10">
      <c r="B24" s="3" t="s">
        <v>26</v>
      </c>
      <c r="C24" s="16">
        <f>C56/4.0882</f>
        <v>326.56260949073032</v>
      </c>
      <c r="D24" s="16">
        <f>D56/4.4168</f>
        <v>291.09379161157602</v>
      </c>
      <c r="E24" s="20">
        <f t="shared" si="0"/>
        <v>12.184669993402835</v>
      </c>
      <c r="F24" s="16">
        <f>F56/4.0882</f>
        <v>234.55494787192316</v>
      </c>
      <c r="G24" s="16">
        <f>G56/4.4168</f>
        <v>124.18565895444721</v>
      </c>
      <c r="H24" s="16">
        <f t="shared" si="1"/>
        <v>88.874423863999255</v>
      </c>
      <c r="I24" s="16">
        <f t="shared" si="2"/>
        <v>2.1312220082904423</v>
      </c>
      <c r="J24" s="16">
        <f t="shared" si="3"/>
        <v>2.2496774563752551</v>
      </c>
    </row>
    <row r="27" spans="2:10">
      <c r="B27" s="21" t="s">
        <v>27</v>
      </c>
      <c r="C27" s="17"/>
      <c r="D27" s="21" t="s">
        <v>28</v>
      </c>
      <c r="F27" s="17"/>
      <c r="G27" s="17"/>
    </row>
    <row r="28" spans="2:10">
      <c r="B28" s="5" t="s">
        <v>33</v>
      </c>
      <c r="D28" s="6" t="s">
        <v>29</v>
      </c>
    </row>
    <row r="29" spans="2:10">
      <c r="B29" s="5" t="s">
        <v>34</v>
      </c>
      <c r="D29" s="7" t="s">
        <v>30</v>
      </c>
    </row>
    <row r="30" spans="2:10">
      <c r="B30" s="7"/>
    </row>
    <row r="31" spans="2:10">
      <c r="C31" s="18"/>
      <c r="D31" s="18"/>
    </row>
    <row r="33" spans="2:10">
      <c r="B33" s="1" t="s">
        <v>35</v>
      </c>
      <c r="C33" s="26" t="s">
        <v>31</v>
      </c>
      <c r="D33" s="27"/>
      <c r="E33" s="27"/>
      <c r="F33" s="27"/>
      <c r="G33" s="27"/>
      <c r="H33" s="27"/>
      <c r="I33" s="27"/>
      <c r="J33" s="27"/>
    </row>
    <row r="34" spans="2:10">
      <c r="B34" s="22" t="s">
        <v>0</v>
      </c>
      <c r="C34" s="23" t="s">
        <v>1</v>
      </c>
      <c r="D34" s="23"/>
      <c r="E34" s="23"/>
      <c r="F34" s="24" t="s">
        <v>2</v>
      </c>
      <c r="G34" s="24"/>
      <c r="H34" s="24"/>
      <c r="I34" s="25" t="s">
        <v>3</v>
      </c>
      <c r="J34" s="25"/>
    </row>
    <row r="35" spans="2:10">
      <c r="B35" s="22"/>
      <c r="C35" s="15">
        <v>2012</v>
      </c>
      <c r="D35" s="15">
        <v>2011</v>
      </c>
      <c r="E35" s="15" t="s">
        <v>4</v>
      </c>
      <c r="F35" s="15">
        <v>2012</v>
      </c>
      <c r="G35" s="15">
        <v>2011</v>
      </c>
      <c r="H35" s="15" t="s">
        <v>4</v>
      </c>
      <c r="I35" s="15">
        <v>2012</v>
      </c>
      <c r="J35" s="15">
        <v>2011</v>
      </c>
    </row>
    <row r="36" spans="2:10">
      <c r="B36" s="22"/>
      <c r="C36" s="12" t="s">
        <v>32</v>
      </c>
      <c r="D36" s="12" t="s">
        <v>32</v>
      </c>
      <c r="E36" s="12" t="s">
        <v>6</v>
      </c>
      <c r="F36" s="12" t="s">
        <v>32</v>
      </c>
      <c r="G36" s="12" t="s">
        <v>32</v>
      </c>
      <c r="H36" s="12" t="s">
        <v>6</v>
      </c>
      <c r="I36" s="12" t="s">
        <v>6</v>
      </c>
      <c r="J36" s="12" t="s">
        <v>6</v>
      </c>
    </row>
    <row r="37" spans="2:10">
      <c r="B37" s="8" t="s">
        <v>7</v>
      </c>
      <c r="C37" s="30">
        <v>62642.61794063</v>
      </c>
      <c r="D37" s="30">
        <v>57150.550855480004</v>
      </c>
      <c r="E37" s="30">
        <f>C37*100/D37-100</f>
        <v>9.6098235326517027</v>
      </c>
      <c r="F37" s="30">
        <v>39961.555326139991</v>
      </c>
      <c r="G37" s="30">
        <v>39808.229724810008</v>
      </c>
      <c r="H37" s="31">
        <f>F37*100/G37-100</f>
        <v>0.38516056199912896</v>
      </c>
      <c r="I37" s="31">
        <f>C37*100/$C$37</f>
        <v>100</v>
      </c>
      <c r="J37" s="31">
        <f>D37*100/$D$37</f>
        <v>100</v>
      </c>
    </row>
    <row r="38" spans="2:10">
      <c r="B38" s="9" t="s">
        <v>8</v>
      </c>
      <c r="C38" s="30">
        <v>36377.402474359995</v>
      </c>
      <c r="D38" s="30">
        <v>31848.618705069999</v>
      </c>
      <c r="E38" s="30">
        <f t="shared" ref="E38:E56" si="4">C38*100/D38-100</f>
        <v>14.219718007955734</v>
      </c>
      <c r="F38" s="30">
        <v>25916.649927559993</v>
      </c>
      <c r="G38" s="30">
        <v>26068.694540980003</v>
      </c>
      <c r="H38" s="31">
        <f t="shared" ref="H38:H56" si="5">F38*100/G38-100</f>
        <v>-0.58324598180777798</v>
      </c>
      <c r="I38" s="31">
        <f t="shared" ref="I38:I56" si="6">C38*100/$C$37</f>
        <v>58.071331739099641</v>
      </c>
      <c r="J38" s="31">
        <f t="shared" ref="J38:J56" si="7">D38*100/$D$37</f>
        <v>55.727579574180304</v>
      </c>
    </row>
    <row r="39" spans="2:10">
      <c r="B39" s="2" t="s">
        <v>9</v>
      </c>
      <c r="C39" s="20">
        <v>19391.348237999999</v>
      </c>
      <c r="D39" s="20">
        <v>16836.40891564</v>
      </c>
      <c r="E39" s="29">
        <f t="shared" si="4"/>
        <v>15.175084753296858</v>
      </c>
      <c r="F39" s="20">
        <v>17355.866110460003</v>
      </c>
      <c r="G39" s="20">
        <v>18375.037717440002</v>
      </c>
      <c r="H39" s="36">
        <f t="shared" si="5"/>
        <v>-5.5465007618062572</v>
      </c>
      <c r="I39" s="36">
        <f t="shared" si="6"/>
        <v>30.955520180172375</v>
      </c>
      <c r="J39" s="36">
        <f t="shared" si="7"/>
        <v>29.459749142602714</v>
      </c>
    </row>
    <row r="40" spans="2:10">
      <c r="B40" s="2" t="s">
        <v>10</v>
      </c>
      <c r="C40" s="20">
        <v>12048.25003625</v>
      </c>
      <c r="D40" s="20">
        <v>10307.485885849999</v>
      </c>
      <c r="E40" s="29">
        <f t="shared" si="4"/>
        <v>16.888348620391525</v>
      </c>
      <c r="F40" s="20">
        <v>6639.339234340001</v>
      </c>
      <c r="G40" s="20">
        <v>5791.6929158699995</v>
      </c>
      <c r="H40" s="36">
        <f t="shared" si="5"/>
        <v>14.635553555461115</v>
      </c>
      <c r="I40" s="36">
        <f t="shared" si="6"/>
        <v>19.233311812844118</v>
      </c>
      <c r="J40" s="36">
        <f t="shared" si="7"/>
        <v>18.035671977887233</v>
      </c>
    </row>
    <row r="41" spans="2:10">
      <c r="B41" s="2" t="s">
        <v>11</v>
      </c>
      <c r="C41" s="20">
        <v>4693.0562994900001</v>
      </c>
      <c r="D41" s="20">
        <v>4441.0068494499992</v>
      </c>
      <c r="E41" s="29">
        <f t="shared" si="4"/>
        <v>5.6755023935893405</v>
      </c>
      <c r="F41" s="20">
        <v>1719.2592295400002</v>
      </c>
      <c r="G41" s="20">
        <v>1694.91606467</v>
      </c>
      <c r="H41" s="36">
        <f t="shared" si="5"/>
        <v>1.4362460405813522</v>
      </c>
      <c r="I41" s="36">
        <f t="shared" si="6"/>
        <v>7.4917946499903287</v>
      </c>
      <c r="J41" s="36">
        <f t="shared" si="7"/>
        <v>7.7707157375967162</v>
      </c>
    </row>
    <row r="42" spans="2:10">
      <c r="B42" s="3" t="s">
        <v>12</v>
      </c>
      <c r="C42" s="20">
        <v>244.74790061999647</v>
      </c>
      <c r="D42" s="20">
        <v>263.71705413000018</v>
      </c>
      <c r="E42" s="29">
        <f t="shared" si="4"/>
        <v>-7.1929946178804158</v>
      </c>
      <c r="F42" s="20">
        <v>202.1853532199882</v>
      </c>
      <c r="G42" s="20">
        <v>207.04784300000142</v>
      </c>
      <c r="H42" s="36">
        <f t="shared" si="5"/>
        <v>-2.3484860839690924</v>
      </c>
      <c r="I42" s="36">
        <f t="shared" si="6"/>
        <v>0.39070509609281989</v>
      </c>
      <c r="J42" s="36">
        <f t="shared" si="7"/>
        <v>0.46144271609363341</v>
      </c>
    </row>
    <row r="43" spans="2:10">
      <c r="B43" s="10" t="s">
        <v>13</v>
      </c>
      <c r="C43" s="30">
        <v>26265.215466270005</v>
      </c>
      <c r="D43" s="30">
        <v>25301.932150410004</v>
      </c>
      <c r="E43" s="30">
        <f t="shared" si="4"/>
        <v>3.8071531855103444</v>
      </c>
      <c r="F43" s="30">
        <v>14044.905398579996</v>
      </c>
      <c r="G43" s="30">
        <v>13739.535183830003</v>
      </c>
      <c r="H43" s="31">
        <f t="shared" si="5"/>
        <v>2.2225658340275061</v>
      </c>
      <c r="I43" s="31">
        <f t="shared" si="6"/>
        <v>41.928668260900359</v>
      </c>
      <c r="J43" s="31">
        <f t="shared" si="7"/>
        <v>44.272420425819696</v>
      </c>
    </row>
    <row r="44" spans="2:10">
      <c r="B44" s="2" t="s">
        <v>14</v>
      </c>
      <c r="C44" s="20">
        <v>1278.6920219600001</v>
      </c>
      <c r="D44" s="20">
        <v>1244.9662893099999</v>
      </c>
      <c r="E44" s="29">
        <f t="shared" si="4"/>
        <v>2.7089675390883201</v>
      </c>
      <c r="F44" s="20">
        <v>314.78058396</v>
      </c>
      <c r="G44" s="20">
        <v>319.16836792999993</v>
      </c>
      <c r="H44" s="36">
        <f t="shared" si="5"/>
        <v>-1.3747552736686828</v>
      </c>
      <c r="I44" s="36">
        <f t="shared" si="6"/>
        <v>2.0412493347131337</v>
      </c>
      <c r="J44" s="36">
        <f t="shared" si="7"/>
        <v>2.1783977068886355</v>
      </c>
    </row>
    <row r="45" spans="2:10">
      <c r="B45" s="2" t="s">
        <v>15</v>
      </c>
      <c r="C45" s="20">
        <v>512.51587685000004</v>
      </c>
      <c r="D45" s="20">
        <v>436.16705681999997</v>
      </c>
      <c r="E45" s="29">
        <f t="shared" si="4"/>
        <v>17.50449027183366</v>
      </c>
      <c r="F45" s="20">
        <v>168.37911647000001</v>
      </c>
      <c r="G45" s="20">
        <v>168.42555872</v>
      </c>
      <c r="H45" s="36">
        <f t="shared" si="5"/>
        <v>-2.7574348188565523E-2</v>
      </c>
      <c r="I45" s="36">
        <f t="shared" si="6"/>
        <v>0.81815845777030061</v>
      </c>
      <c r="J45" s="36">
        <f t="shared" si="7"/>
        <v>0.76318959361032512</v>
      </c>
    </row>
    <row r="46" spans="2:10">
      <c r="B46" s="11" t="s">
        <v>16</v>
      </c>
      <c r="C46" s="30">
        <v>5149.5050746200004</v>
      </c>
      <c r="D46" s="30">
        <v>4816.2449555000003</v>
      </c>
      <c r="E46" s="30">
        <f t="shared" si="4"/>
        <v>6.919501026197338</v>
      </c>
      <c r="F46" s="30">
        <v>2448.0596632799998</v>
      </c>
      <c r="G46" s="30">
        <v>2340.01591968</v>
      </c>
      <c r="H46" s="31">
        <f t="shared" si="5"/>
        <v>4.617222587732428</v>
      </c>
      <c r="I46" s="31">
        <f t="shared" si="6"/>
        <v>8.2204499810344487</v>
      </c>
      <c r="J46" s="31">
        <f t="shared" si="7"/>
        <v>8.4272940215031795</v>
      </c>
    </row>
    <row r="47" spans="2:10">
      <c r="B47" s="4" t="s">
        <v>17</v>
      </c>
      <c r="C47" s="20">
        <v>2901.7262833500004</v>
      </c>
      <c r="D47" s="20">
        <v>2825.9600971300001</v>
      </c>
      <c r="E47" s="29">
        <f t="shared" si="4"/>
        <v>2.6810777086678286</v>
      </c>
      <c r="F47" s="20">
        <v>1149.7644017699999</v>
      </c>
      <c r="G47" s="20">
        <v>1403.20746975</v>
      </c>
      <c r="H47" s="36">
        <f t="shared" si="5"/>
        <v>-18.061696038801315</v>
      </c>
      <c r="I47" s="36">
        <f t="shared" si="6"/>
        <v>4.6321919146165511</v>
      </c>
      <c r="J47" s="36">
        <f t="shared" si="7"/>
        <v>4.944764407041629</v>
      </c>
    </row>
    <row r="48" spans="2:10">
      <c r="B48" s="4" t="s">
        <v>18</v>
      </c>
      <c r="C48" s="20">
        <v>2247.7787912700001</v>
      </c>
      <c r="D48" s="20">
        <v>1990.2848583699999</v>
      </c>
      <c r="E48" s="29">
        <f t="shared" si="4"/>
        <v>12.937541669833223</v>
      </c>
      <c r="F48" s="20">
        <v>1298.29526151</v>
      </c>
      <c r="G48" s="20">
        <v>936.80844993000017</v>
      </c>
      <c r="H48" s="36">
        <f t="shared" si="5"/>
        <v>38.587057109381391</v>
      </c>
      <c r="I48" s="36">
        <f t="shared" si="6"/>
        <v>3.5882580664178958</v>
      </c>
      <c r="J48" s="36">
        <f t="shared" si="7"/>
        <v>3.4825296144615501</v>
      </c>
    </row>
    <row r="49" spans="2:10">
      <c r="B49" s="11" t="s">
        <v>19</v>
      </c>
      <c r="C49" s="30">
        <v>14563.314702950001</v>
      </c>
      <c r="D49" s="30">
        <v>14363.319198220001</v>
      </c>
      <c r="E49" s="30">
        <f t="shared" si="4"/>
        <v>1.3924045129818268</v>
      </c>
      <c r="F49" s="30">
        <v>8887.1928555199993</v>
      </c>
      <c r="G49" s="30">
        <v>9166.4771625100002</v>
      </c>
      <c r="H49" s="31">
        <f t="shared" si="5"/>
        <v>-3.046800881501639</v>
      </c>
      <c r="I49" s="31">
        <f t="shared" si="6"/>
        <v>23.248253635811469</v>
      </c>
      <c r="J49" s="31">
        <f t="shared" si="7"/>
        <v>25.132424767945594</v>
      </c>
    </row>
    <row r="50" spans="2:10">
      <c r="B50" s="4" t="s">
        <v>20</v>
      </c>
      <c r="C50" s="20">
        <v>5627.3431941700001</v>
      </c>
      <c r="D50" s="20">
        <v>5763.59952918</v>
      </c>
      <c r="E50" s="29">
        <f t="shared" si="4"/>
        <v>-2.3640840124328548</v>
      </c>
      <c r="F50" s="20">
        <v>3440.2350743100001</v>
      </c>
      <c r="G50" s="20">
        <v>3701.4999900000003</v>
      </c>
      <c r="H50" s="36">
        <f t="shared" si="5"/>
        <v>-7.0583524624026808</v>
      </c>
      <c r="I50" s="36">
        <f t="shared" si="6"/>
        <v>8.9832503480351935</v>
      </c>
      <c r="J50" s="36">
        <f t="shared" si="7"/>
        <v>10.084941339856474</v>
      </c>
    </row>
    <row r="51" spans="2:10">
      <c r="B51" s="4" t="s">
        <v>21</v>
      </c>
      <c r="C51" s="20">
        <v>8935.9715087800014</v>
      </c>
      <c r="D51" s="20">
        <v>8599.7196690399996</v>
      </c>
      <c r="E51" s="29">
        <f t="shared" si="4"/>
        <v>3.9100325671143423</v>
      </c>
      <c r="F51" s="20">
        <v>5446.9577812099997</v>
      </c>
      <c r="G51" s="20">
        <v>5464.9771725099999</v>
      </c>
      <c r="H51" s="36">
        <f t="shared" si="5"/>
        <v>-0.32972491432612117</v>
      </c>
      <c r="I51" s="36">
        <f t="shared" si="6"/>
        <v>14.265003287776278</v>
      </c>
      <c r="J51" s="36">
        <f t="shared" si="7"/>
        <v>15.047483428089121</v>
      </c>
    </row>
    <row r="52" spans="2:10">
      <c r="B52" s="2" t="s">
        <v>22</v>
      </c>
      <c r="C52" s="20">
        <v>1746.3666563200002</v>
      </c>
      <c r="D52" s="20">
        <v>1439.8895060399998</v>
      </c>
      <c r="E52" s="29">
        <f t="shared" si="4"/>
        <v>21.284768657206016</v>
      </c>
      <c r="F52" s="20">
        <v>613.98782025000014</v>
      </c>
      <c r="G52" s="20">
        <v>629.48086935000003</v>
      </c>
      <c r="H52" s="36">
        <f t="shared" si="5"/>
        <v>-2.4612422480762604</v>
      </c>
      <c r="I52" s="36">
        <f t="shared" si="6"/>
        <v>2.7878251480088716</v>
      </c>
      <c r="J52" s="36">
        <f t="shared" si="7"/>
        <v>2.5194674145506211</v>
      </c>
    </row>
    <row r="53" spans="2:10">
      <c r="B53" s="2" t="s">
        <v>23</v>
      </c>
      <c r="C53" s="20">
        <v>501.47984481999998</v>
      </c>
      <c r="D53" s="20">
        <v>544.73222050000004</v>
      </c>
      <c r="E53" s="29">
        <f t="shared" si="4"/>
        <v>-7.9401170065357007</v>
      </c>
      <c r="F53" s="20">
        <v>291.04122484999999</v>
      </c>
      <c r="G53" s="20">
        <v>175.48726787000001</v>
      </c>
      <c r="H53" s="36">
        <f t="shared" si="5"/>
        <v>65.847487616937372</v>
      </c>
      <c r="I53" s="36">
        <f t="shared" si="6"/>
        <v>0.80054100755380497</v>
      </c>
      <c r="J53" s="36">
        <f t="shared" si="7"/>
        <v>0.95315305337563028</v>
      </c>
    </row>
    <row r="54" spans="2:10">
      <c r="B54" s="2" t="s">
        <v>24</v>
      </c>
      <c r="C54" s="20">
        <v>723.54511269999989</v>
      </c>
      <c r="D54" s="20">
        <v>764.6128463099999</v>
      </c>
      <c r="E54" s="29">
        <f t="shared" si="4"/>
        <v>-5.3710493890066999</v>
      </c>
      <c r="F54" s="20">
        <v>132.7684701</v>
      </c>
      <c r="G54" s="20">
        <v>151.99645563999999</v>
      </c>
      <c r="H54" s="36">
        <f t="shared" si="5"/>
        <v>-12.65028546819606</v>
      </c>
      <c r="I54" s="36">
        <f t="shared" si="6"/>
        <v>1.1550365174484647</v>
      </c>
      <c r="J54" s="36">
        <f t="shared" si="7"/>
        <v>1.3378923472557978</v>
      </c>
    </row>
    <row r="55" spans="2:10">
      <c r="B55" s="2" t="s">
        <v>25</v>
      </c>
      <c r="C55" s="20">
        <v>454.74291593000004</v>
      </c>
      <c r="D55" s="20">
        <v>406.29701891999997</v>
      </c>
      <c r="E55" s="29">
        <f t="shared" si="4"/>
        <v>11.92376383631283</v>
      </c>
      <c r="F55" s="20">
        <v>229.78812625999998</v>
      </c>
      <c r="G55" s="20">
        <v>239.98036365999999</v>
      </c>
      <c r="H55" s="36">
        <f t="shared" si="5"/>
        <v>-4.2471130739847496</v>
      </c>
      <c r="I55" s="36">
        <f t="shared" si="6"/>
        <v>0.7259321702694258</v>
      </c>
      <c r="J55" s="36">
        <f t="shared" si="7"/>
        <v>0.71092406431466848</v>
      </c>
    </row>
    <row r="56" spans="2:10">
      <c r="B56" s="3" t="s">
        <v>26</v>
      </c>
      <c r="C56" s="20">
        <v>1335.0532601200036</v>
      </c>
      <c r="D56" s="20">
        <v>1285.703058790009</v>
      </c>
      <c r="E56" s="29">
        <f t="shared" si="4"/>
        <v>3.8383825092894028</v>
      </c>
      <c r="F56" s="20">
        <v>958.90753788999621</v>
      </c>
      <c r="G56" s="20">
        <v>548.50321847000248</v>
      </c>
      <c r="H56" s="36">
        <f t="shared" si="5"/>
        <v>74.822590934794789</v>
      </c>
      <c r="I56" s="36">
        <f t="shared" si="6"/>
        <v>2.1312220082904423</v>
      </c>
      <c r="J56" s="36">
        <f t="shared" si="7"/>
        <v>2.2496774563752546</v>
      </c>
    </row>
    <row r="58" spans="2:10">
      <c r="C58" s="19"/>
      <c r="D58" s="19"/>
      <c r="E58" s="19"/>
      <c r="F58" s="19"/>
      <c r="G58" s="19"/>
    </row>
  </sheetData>
  <mergeCells count="9">
    <mergeCell ref="B34:B36"/>
    <mergeCell ref="C34:E34"/>
    <mergeCell ref="F34:H34"/>
    <mergeCell ref="I34:J34"/>
    <mergeCell ref="B2:B4"/>
    <mergeCell ref="C2:E2"/>
    <mergeCell ref="F2:H2"/>
    <mergeCell ref="I2:J2"/>
    <mergeCell ref="C33:J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2012-06-27T10:33:47Z</dcterms:created>
  <dcterms:modified xsi:type="dcterms:W3CDTF">2013-03-22T10:04:51Z</dcterms:modified>
</cp:coreProperties>
</file>