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0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Montenegro FY 2024\"/>
    </mc:Choice>
  </mc:AlternateContent>
  <xr:revisionPtr revIDLastSave="0" documentId="13_ncr:1_{02AE93C3-35F4-4B30-B3D9-0D9BE5B232E0}" xr6:coauthVersionLast="47" xr6:coauthVersionMax="47" xr10:uidLastSave="{00000000-0000-0000-0000-000000000000}"/>
  <bookViews>
    <workbookView xWindow="-120" yWindow="-120" windowWidth="20730" windowHeight="11160" tabRatio="315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1" l="1"/>
  <c r="D16" i="1"/>
  <c r="D15" i="1"/>
  <c r="D14" i="1"/>
  <c r="D13" i="1"/>
  <c r="D12" i="1"/>
  <c r="D11" i="1"/>
  <c r="D10" i="1"/>
  <c r="D9" i="1"/>
  <c r="D8" i="1"/>
  <c r="D7" i="1"/>
  <c r="D6" i="1"/>
  <c r="D5" i="1"/>
  <c r="G17" i="1" l="1"/>
  <c r="G16" i="1"/>
  <c r="G15" i="1"/>
  <c r="G14" i="1"/>
  <c r="G13" i="1"/>
  <c r="G12" i="1"/>
  <c r="G11" i="1"/>
  <c r="G10" i="1"/>
  <c r="G9" i="1"/>
  <c r="G8" i="1"/>
  <c r="G7" i="1"/>
  <c r="G6" i="1"/>
  <c r="G5" i="1"/>
  <c r="H6" i="1"/>
  <c r="I6" i="1"/>
  <c r="H7" i="1"/>
  <c r="I7" i="1"/>
  <c r="H8" i="1"/>
  <c r="I8" i="1"/>
  <c r="H9" i="1"/>
  <c r="I9" i="1"/>
  <c r="H10" i="1"/>
  <c r="I10" i="1"/>
  <c r="H11" i="1"/>
  <c r="I11" i="1"/>
  <c r="H12" i="1"/>
  <c r="I12" i="1"/>
  <c r="H13" i="1"/>
  <c r="I13" i="1"/>
  <c r="H14" i="1"/>
  <c r="I14" i="1"/>
  <c r="H15" i="1"/>
  <c r="I15" i="1"/>
  <c r="H16" i="1"/>
  <c r="I16" i="1"/>
  <c r="H17" i="1"/>
  <c r="I17" i="1"/>
  <c r="I5" i="1"/>
  <c r="H5" i="1"/>
</calcChain>
</file>

<file path=xl/sharedStrings.xml><?xml version="1.0" encoding="utf-8"?>
<sst xmlns="http://schemas.openxmlformats.org/spreadsheetml/2006/main" count="31" uniqueCount="24">
  <si>
    <t>Market porfolio at December 31st, 2024</t>
  </si>
  <si>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</si>
  <si>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</si>
  <si>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</si>
  <si>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</si>
  <si>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</si>
  <si>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</si>
  <si>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</si>
  <si>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TOTAL MARKET</t>
  </si>
  <si>
    <t>TOTAL LIFE</t>
  </si>
  <si>
    <t>TOTAL NON-LIFE</t>
  </si>
  <si>
    <t>Accident</t>
  </si>
  <si>
    <t>Health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</si>
  <si>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</si>
  <si>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</si>
  <si>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</si>
  <si>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</si>
  <si>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</si>
  <si>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</si>
  <si>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</si>
  <si>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Other non-life insurance</t>
  </si>
  <si>
    <t>Montenegro currency: EURO</t>
  </si>
  <si>
    <t>Source:</t>
  </si>
  <si>
    <t>Insurance Supervision Agency of Montenegro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</si>
</sst>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l_e_i_-;\-* #,##0.00\ _l_e_i_-;_-* &quot;-&quot;??\ _l_e_i_-;_-@_-"/>
    <numFmt numFmtId="165" formatCode="_-* #,##0.00\ _€_-;\-* #,##0.00\ _€_-;_-* &quot;-&quot;??\ _€_-;_-@_-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ahoma"/>
      <family val="2"/>
      <charset val="238"/>
    </font>
    <font>
      <sz val="12"/>
      <color theme="1"/>
      <name val="Tahoma"/>
      <family val="2"/>
      <charset val="238"/>
    </font>
    <font>
      <b/>
      <sz val="12"/>
      <name val="Tahoma"/>
      <family val="2"/>
      <charset val="238"/>
    </font>
    <font>
      <i/>
      <sz val="12"/>
      <color theme="1"/>
      <name val="Tahoma"/>
      <family val="2"/>
      <charset val="238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b/>
      <sz val="12"/>
      <color theme="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/>
    <xf numFmtId="0" fontId="4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3" fillId="0" borderId="2" xfId="0" applyFont="1" applyBorder="1"/>
    <xf numFmtId="4" fontId="3" fillId="0" borderId="2" xfId="0" applyNumberFormat="1" applyFont="1" applyBorder="1"/>
    <xf numFmtId="4" fontId="5" fillId="0" borderId="2" xfId="0" applyNumberFormat="1" applyFont="1" applyBorder="1"/>
    <xf numFmtId="4" fontId="3" fillId="0" borderId="2" xfId="0" applyNumberFormat="1" applyFont="1" applyBorder="1" applyAlignment="1">
      <alignment horizontal="left" indent="3"/>
    </xf>
    <xf numFmtId="0" fontId="3" fillId="0" borderId="2" xfId="0" applyFont="1" applyBorder="1" applyAlignment="1">
      <alignment horizontal="left" indent="3"/>
    </xf>
    <xf numFmtId="0" fontId="2" fillId="5" borderId="2" xfId="0" applyFont="1" applyFill="1" applyBorder="1"/>
    <xf numFmtId="165" fontId="2" fillId="0" borderId="2" xfId="1" applyFont="1" applyFill="1" applyBorder="1"/>
    <xf numFmtId="165" fontId="3" fillId="0" borderId="2" xfId="1" applyFont="1" applyFill="1" applyBorder="1"/>
    <xf numFmtId="4" fontId="5" fillId="0" borderId="0" xfId="0" applyNumberFormat="1" applyFont="1"/>
    <xf numFmtId="165" fontId="3" fillId="0" borderId="0" xfId="1" applyFont="1" applyFill="1" applyBorder="1"/>
    <xf numFmtId="164" fontId="3" fillId="0" borderId="0" xfId="0" applyNumberFormat="1" applyFont="1"/>
    <xf numFmtId="165" fontId="3" fillId="0" borderId="0" xfId="0" applyNumberFormat="1" applyFont="1"/>
    <xf numFmtId="0" fontId="3" fillId="0" borderId="0" xfId="0" applyFont="1" applyAlignment="1">
      <alignment horizontal="right"/>
    </xf>
    <xf numFmtId="165" fontId="2" fillId="0" borderId="0" xfId="1" applyFont="1"/>
    <xf numFmtId="165" fontId="6" fillId="0" borderId="0" xfId="1" applyFont="1"/>
    <xf numFmtId="165" fontId="3" fillId="0" borderId="0" xfId="1" applyFont="1"/>
    <xf numFmtId="165" fontId="7" fillId="0" borderId="0" xfId="1" applyFont="1"/>
    <xf numFmtId="165" fontId="3" fillId="0" borderId="2" xfId="1" applyFont="1" applyBorder="1"/>
    <xf numFmtId="164" fontId="2" fillId="0" borderId="0" xfId="0" applyNumberFormat="1" applyFont="1"/>
    <xf numFmtId="164" fontId="2" fillId="0" borderId="0" xfId="1" applyNumberFormat="1" applyFont="1"/>
    <xf numFmtId="164" fontId="6" fillId="0" borderId="0" xfId="1" applyNumberFormat="1" applyFont="1"/>
    <xf numFmtId="164" fontId="3" fillId="0" borderId="0" xfId="1" applyNumberFormat="1" applyFont="1"/>
    <xf numFmtId="164" fontId="7" fillId="0" borderId="0" xfId="1" applyNumberFormat="1" applyFont="1"/>
    <xf numFmtId="165" fontId="3" fillId="0" borderId="2" xfId="1" applyFont="1" applyBorder="1" applyAlignment="1"/>
    <xf numFmtId="165" fontId="8" fillId="0" borderId="2" xfId="1" applyFont="1" applyBorder="1"/>
    <xf numFmtId="165" fontId="3" fillId="0" borderId="0" xfId="1" applyFont="1" applyAlignment="1"/>
    <xf numFmtId="0" fontId="4" fillId="2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6"/>
  <sheetViews>
    <sheetView tabSelected="1" zoomScale="115" zoomScaleNormal="115" workbookViewId="0">
      <selection activeCell="D5" sqref="D5:D17"/>
    </sheetView>
  </sheetViews>
  <sheetFormatPr defaultRowHeight="15"/>
  <cols>
    <col min="1" max="1" width="31.85546875" style="2" customWidth="1"/>
    <col min="2" max="3" width="13.42578125" style="2" bestFit="1" customWidth="1"/>
    <col min="4" max="7" width="11.85546875" style="2" bestFit="1" customWidth="1"/>
    <col min="8" max="9" width="13.42578125" style="2" bestFit="1" customWidth="1"/>
    <col min="10" max="11" width="14.7109375" style="2" bestFit="1" customWidth="1"/>
    <col min="12" max="12" width="12" style="2" bestFit="1" customWidth="1"/>
    <col min="13" max="14" width="14.7109375" style="2" bestFit="1" customWidth="1"/>
    <col min="15" max="15" width="13.42578125" style="2" bestFit="1" customWidth="1"/>
    <col min="16" max="16" width="16.140625" style="2" bestFit="1" customWidth="1"/>
    <col min="17" max="17" width="14.7109375" style="2" bestFit="1" customWidth="1"/>
    <col min="18" max="18" width="11" style="2" bestFit="1" customWidth="1"/>
    <col min="19" max="20" width="14.7109375" style="2" bestFit="1" customWidth="1"/>
    <col min="21" max="16384" width="9.140625" style="2"/>
  </cols>
  <sheetData>
    <row r="1" spans="1:20">
      <c r="A1" s="1" t="s">
        <v>0</v>
      </c>
      <c r="D1" s="3"/>
      <c r="E1" s="3"/>
      <c r="F1" s="3"/>
      <c r="G1" s="3"/>
      <c r="H1" s="3"/>
      <c r="I1" s="3"/>
    </row>
    <row r="2" spans="1:20">
      <c r="A2" s="32" t="s">
        <v>1</v>
      </c>
      <c r="B2" s="33" t="s">
        <v>2</v>
      </c>
      <c r="C2" s="33"/>
      <c r="D2" s="33"/>
      <c r="E2" s="35" t="s">
        <v>3</v>
      </c>
      <c r="F2" s="35"/>
      <c r="G2" s="35"/>
      <c r="H2" s="34" t="s">
        <v>4</v>
      </c>
      <c r="I2" s="34"/>
    </row>
    <row r="3" spans="1:20">
      <c r="A3" s="32"/>
      <c r="B3" s="4">
        <v>2024</v>
      </c>
      <c r="C3" s="4">
        <v>2023</v>
      </c>
      <c r="D3" s="4" t="s">
        <v>5</v>
      </c>
      <c r="E3" s="4">
        <v>2024</v>
      </c>
      <c r="F3" s="4">
        <v>2023</v>
      </c>
      <c r="G3" s="4" t="s">
        <v>5</v>
      </c>
      <c r="H3" s="4">
        <v>2024</v>
      </c>
      <c r="I3" s="4">
        <v>2023</v>
      </c>
    </row>
    <row r="4" spans="1:20">
      <c r="A4" s="32"/>
      <c r="B4" s="5" t="s">
        <v>6</v>
      </c>
      <c r="C4" s="5" t="s">
        <v>6</v>
      </c>
      <c r="D4" s="5" t="s">
        <v>7</v>
      </c>
      <c r="E4" s="5" t="s">
        <v>6</v>
      </c>
      <c r="F4" s="5" t="s">
        <v>6</v>
      </c>
      <c r="G4" s="5" t="s">
        <v>7</v>
      </c>
      <c r="H4" s="5" t="s">
        <v>7</v>
      </c>
      <c r="I4" s="5" t="s">
        <v>7</v>
      </c>
      <c r="J4" s="21"/>
      <c r="K4" s="20"/>
    </row>
    <row r="5" spans="1:20" s="1" customFormat="1">
      <c r="A5" s="11" t="s">
        <v>8</v>
      </c>
      <c r="B5" s="30">
        <v>134.19415061000001</v>
      </c>
      <c r="C5" s="30">
        <v>119.45372512</v>
      </c>
      <c r="D5" s="30">
        <f>B5*100/C5-100</f>
        <v>12.33986254944513</v>
      </c>
      <c r="E5" s="30">
        <v>60.03430444</v>
      </c>
      <c r="F5" s="30">
        <v>49.777143370000005</v>
      </c>
      <c r="G5" s="30">
        <f>E5*100/F5-100</f>
        <v>20.606166556720979</v>
      </c>
      <c r="H5" s="30">
        <f>B5*100/$B$5</f>
        <v>100</v>
      </c>
      <c r="I5" s="30">
        <f>C5*100/$C$5</f>
        <v>100</v>
      </c>
      <c r="J5" s="25"/>
      <c r="K5" s="26"/>
      <c r="L5" s="25"/>
      <c r="M5" s="25"/>
      <c r="N5" s="19"/>
      <c r="O5" s="24"/>
      <c r="P5" s="24"/>
      <c r="Q5" s="24"/>
      <c r="R5" s="24"/>
      <c r="S5" s="19"/>
      <c r="T5" s="19"/>
    </row>
    <row r="6" spans="1:20" s="1" customFormat="1">
      <c r="A6" s="11" t="s">
        <v>9</v>
      </c>
      <c r="B6" s="30">
        <v>27.77093868</v>
      </c>
      <c r="C6" s="30">
        <v>23.622835170000002</v>
      </c>
      <c r="D6" s="30">
        <f t="shared" ref="D6:D17" si="0">B6*100/C6-100</f>
        <v>17.559719145261241</v>
      </c>
      <c r="E6" s="30">
        <v>15.284930160000002</v>
      </c>
      <c r="F6" s="30">
        <v>11.000504809999999</v>
      </c>
      <c r="G6" s="30">
        <f t="shared" ref="G6:G17" si="1">E6*100/F6-100</f>
        <v>38.947533990487869</v>
      </c>
      <c r="H6" s="30">
        <f t="shared" ref="H6:H17" si="2">B6*100/$B$5</f>
        <v>20.69459701019974</v>
      </c>
      <c r="I6" s="30">
        <f t="shared" ref="I6:I17" si="3">C6*100/$C$5</f>
        <v>19.775720804243768</v>
      </c>
      <c r="J6" s="25"/>
      <c r="K6" s="25"/>
      <c r="L6" s="25"/>
      <c r="M6" s="25"/>
      <c r="N6" s="19"/>
      <c r="O6" s="24"/>
      <c r="P6" s="24"/>
      <c r="Q6" s="24"/>
      <c r="R6" s="24"/>
      <c r="S6" s="19"/>
      <c r="T6" s="19"/>
    </row>
    <row r="7" spans="1:20" s="1" customFormat="1">
      <c r="A7" s="11" t="s">
        <v>10</v>
      </c>
      <c r="B7" s="30">
        <v>106.42321193000001</v>
      </c>
      <c r="C7" s="30">
        <v>95.83088995</v>
      </c>
      <c r="D7" s="30">
        <f t="shared" si="0"/>
        <v>11.053139531028648</v>
      </c>
      <c r="E7" s="30">
        <v>44.749374279999998</v>
      </c>
      <c r="F7" s="30">
        <v>38.776638560000009</v>
      </c>
      <c r="G7" s="30">
        <f t="shared" si="1"/>
        <v>15.402922846853357</v>
      </c>
      <c r="H7" s="30">
        <f t="shared" si="2"/>
        <v>79.305402989800271</v>
      </c>
      <c r="I7" s="30">
        <f t="shared" si="3"/>
        <v>80.224279195756239</v>
      </c>
      <c r="J7" s="25"/>
      <c r="K7" s="25"/>
      <c r="L7" s="25"/>
      <c r="M7" s="25"/>
      <c r="N7" s="19"/>
      <c r="O7" s="24"/>
      <c r="P7" s="24"/>
      <c r="Q7" s="24"/>
      <c r="R7" s="24"/>
      <c r="S7" s="19"/>
      <c r="T7" s="19"/>
    </row>
    <row r="8" spans="1:20">
      <c r="A8" s="7" t="s">
        <v>11</v>
      </c>
      <c r="B8" s="29">
        <v>14.662570710000002</v>
      </c>
      <c r="C8" s="29">
        <v>12.657591140000001</v>
      </c>
      <c r="D8" s="29">
        <f t="shared" si="0"/>
        <v>15.840135360858255</v>
      </c>
      <c r="E8" s="29">
        <v>6.3701137600000006</v>
      </c>
      <c r="F8" s="29">
        <v>6.1897272200000009</v>
      </c>
      <c r="G8" s="29">
        <f t="shared" si="1"/>
        <v>2.9142890080380539</v>
      </c>
      <c r="H8" s="29">
        <f t="shared" si="2"/>
        <v>10.926385869539804</v>
      </c>
      <c r="I8" s="29">
        <f t="shared" si="3"/>
        <v>10.59622973438838</v>
      </c>
      <c r="J8" s="27"/>
      <c r="K8" s="28"/>
      <c r="L8" s="25"/>
      <c r="M8" s="27"/>
      <c r="N8" s="22"/>
      <c r="O8" s="24"/>
      <c r="P8" s="24"/>
      <c r="Q8" s="24"/>
      <c r="R8" s="24"/>
      <c r="S8" s="19"/>
      <c r="T8" s="19"/>
    </row>
    <row r="9" spans="1:20">
      <c r="A9" s="6" t="s">
        <v>12</v>
      </c>
      <c r="B9" s="29">
        <v>6.3468047300000006</v>
      </c>
      <c r="C9" s="29">
        <v>5.9844646600000004</v>
      </c>
      <c r="D9" s="29">
        <f t="shared" si="0"/>
        <v>6.0546780804283316</v>
      </c>
      <c r="E9" s="29">
        <v>3.4557324199999999</v>
      </c>
      <c r="F9" s="29">
        <v>2.6466133199999997</v>
      </c>
      <c r="G9" s="29">
        <f t="shared" si="1"/>
        <v>30.571866841507472</v>
      </c>
      <c r="H9" s="29">
        <f t="shared" si="2"/>
        <v>4.729568838246399</v>
      </c>
      <c r="I9" s="29">
        <f t="shared" si="3"/>
        <v>5.0098602232690261</v>
      </c>
      <c r="J9" s="27"/>
      <c r="K9" s="28"/>
      <c r="L9" s="25"/>
      <c r="M9" s="27"/>
      <c r="N9" s="22"/>
      <c r="O9" s="24"/>
      <c r="P9" s="24"/>
      <c r="Q9" s="24"/>
      <c r="R9" s="24"/>
      <c r="S9" s="19"/>
      <c r="T9" s="19"/>
    </row>
    <row r="10" spans="1:20" s="1" customFormat="1">
      <c r="A10" s="11" t="s">
        <v>13</v>
      </c>
      <c r="B10" s="12">
        <v>16.760703930000002</v>
      </c>
      <c r="C10" s="12">
        <v>14.878106620000001</v>
      </c>
      <c r="D10" s="12">
        <f t="shared" si="0"/>
        <v>12.653473711966186</v>
      </c>
      <c r="E10" s="12">
        <v>3.1055704899999999</v>
      </c>
      <c r="F10" s="12">
        <v>4.4188112400000001</v>
      </c>
      <c r="G10" s="12">
        <f t="shared" si="1"/>
        <v>-29.719322203950938</v>
      </c>
      <c r="H10" s="12">
        <f t="shared" si="2"/>
        <v>12.489891589023562</v>
      </c>
      <c r="I10" s="12">
        <f t="shared" si="3"/>
        <v>12.455121516766308</v>
      </c>
      <c r="J10" s="25"/>
      <c r="K10" s="25"/>
      <c r="L10" s="25"/>
      <c r="M10" s="25"/>
      <c r="N10" s="25"/>
      <c r="O10" s="24"/>
      <c r="P10" s="24"/>
      <c r="Q10" s="24"/>
      <c r="R10" s="24"/>
      <c r="S10" s="19"/>
      <c r="T10" s="19"/>
    </row>
    <row r="11" spans="1:20">
      <c r="A11" s="9" t="s">
        <v>14</v>
      </c>
      <c r="B11" s="29">
        <v>4.5361688899999999</v>
      </c>
      <c r="C11" s="29">
        <v>4.0671704499999999</v>
      </c>
      <c r="D11" s="29">
        <f t="shared" si="0"/>
        <v>11.531320011434488</v>
      </c>
      <c r="E11" s="29">
        <v>1.1587944299999999</v>
      </c>
      <c r="F11" s="29">
        <v>0.72480673000000007</v>
      </c>
      <c r="G11" s="29">
        <f t="shared" si="1"/>
        <v>59.876334205671611</v>
      </c>
      <c r="H11" s="29">
        <f t="shared" si="2"/>
        <v>3.3803029933720299</v>
      </c>
      <c r="I11" s="29">
        <f t="shared" si="3"/>
        <v>3.4048083857696607</v>
      </c>
      <c r="J11" s="27"/>
      <c r="K11" s="28"/>
      <c r="L11" s="25"/>
      <c r="M11" s="27"/>
      <c r="N11" s="22"/>
      <c r="O11" s="24"/>
      <c r="P11" s="24"/>
      <c r="Q11" s="24"/>
      <c r="R11" s="24"/>
      <c r="S11" s="19"/>
      <c r="T11" s="19"/>
    </row>
    <row r="12" spans="1:20">
      <c r="A12" s="10" t="s">
        <v>15</v>
      </c>
      <c r="B12" s="29">
        <v>12.224535040000001</v>
      </c>
      <c r="C12" s="29">
        <v>10.81093617</v>
      </c>
      <c r="D12" s="29">
        <f t="shared" si="0"/>
        <v>13.075637925998421</v>
      </c>
      <c r="E12" s="29">
        <v>1.9467760600000001</v>
      </c>
      <c r="F12" s="29">
        <v>3.6940045099999996</v>
      </c>
      <c r="G12" s="29">
        <f t="shared" si="1"/>
        <v>-47.299034023106799</v>
      </c>
      <c r="H12" s="29">
        <f t="shared" si="2"/>
        <v>9.1095885956515321</v>
      </c>
      <c r="I12" s="29">
        <f t="shared" si="3"/>
        <v>9.0503131309966474</v>
      </c>
      <c r="J12" s="27"/>
      <c r="K12" s="28"/>
      <c r="L12" s="25"/>
      <c r="M12" s="27"/>
      <c r="N12" s="22"/>
      <c r="O12" s="24"/>
      <c r="P12" s="24"/>
      <c r="Q12" s="24"/>
      <c r="R12" s="24"/>
      <c r="S12" s="19"/>
      <c r="T12" s="19"/>
    </row>
    <row r="13" spans="1:20" s="1" customFormat="1">
      <c r="A13" s="11" t="s">
        <v>16</v>
      </c>
      <c r="B13" s="12">
        <v>58.570818610000003</v>
      </c>
      <c r="C13" s="12">
        <v>52.764531519999991</v>
      </c>
      <c r="D13" s="12">
        <f t="shared" si="0"/>
        <v>11.004147905301096</v>
      </c>
      <c r="E13" s="12">
        <v>29.78355431</v>
      </c>
      <c r="F13" s="12">
        <v>23.32220367</v>
      </c>
      <c r="G13" s="12">
        <f t="shared" si="1"/>
        <v>27.704717493361983</v>
      </c>
      <c r="H13" s="12">
        <f t="shared" si="2"/>
        <v>43.646327610970673</v>
      </c>
      <c r="I13" s="12">
        <f t="shared" si="3"/>
        <v>44.171524552285128</v>
      </c>
      <c r="J13" s="25"/>
      <c r="K13" s="25"/>
      <c r="L13" s="25"/>
      <c r="M13" s="25"/>
      <c r="N13" s="25"/>
      <c r="O13" s="24"/>
      <c r="P13" s="24"/>
      <c r="Q13" s="24"/>
      <c r="R13" s="24"/>
      <c r="S13" s="19"/>
      <c r="T13" s="19"/>
    </row>
    <row r="14" spans="1:20">
      <c r="A14" s="10" t="s">
        <v>17</v>
      </c>
      <c r="B14" s="29">
        <v>11.020206379999999</v>
      </c>
      <c r="C14" s="29">
        <v>9.0888100899999991</v>
      </c>
      <c r="D14" s="29">
        <f t="shared" si="0"/>
        <v>21.250265665964648</v>
      </c>
      <c r="E14" s="29">
        <v>6.3982987500000004</v>
      </c>
      <c r="F14" s="29">
        <v>4.8271556699999998</v>
      </c>
      <c r="G14" s="29">
        <f t="shared" si="1"/>
        <v>32.548009374638639</v>
      </c>
      <c r="H14" s="29">
        <f>B14*100/$B$5</f>
        <v>8.2121361698002246</v>
      </c>
      <c r="I14" s="29">
        <f t="shared" si="3"/>
        <v>7.6086451727391715</v>
      </c>
      <c r="J14" s="27"/>
      <c r="K14" s="28"/>
      <c r="L14" s="25"/>
      <c r="M14" s="27"/>
      <c r="N14" s="22"/>
      <c r="O14" s="24"/>
      <c r="P14" s="24"/>
      <c r="Q14" s="24"/>
      <c r="R14" s="24"/>
      <c r="S14" s="19"/>
      <c r="T14" s="19"/>
    </row>
    <row r="15" spans="1:20">
      <c r="A15" s="10" t="s">
        <v>18</v>
      </c>
      <c r="B15" s="29">
        <v>47.550612230000006</v>
      </c>
      <c r="C15" s="29">
        <v>43.675721429999996</v>
      </c>
      <c r="D15" s="29">
        <f t="shared" si="0"/>
        <v>8.8719560275847584</v>
      </c>
      <c r="E15" s="29">
        <v>23.385255559999997</v>
      </c>
      <c r="F15" s="29">
        <v>18.495048000000001</v>
      </c>
      <c r="G15" s="29">
        <f t="shared" si="1"/>
        <v>26.44063189238544</v>
      </c>
      <c r="H15" s="29">
        <f t="shared" si="2"/>
        <v>35.434191441170448</v>
      </c>
      <c r="I15" s="29">
        <f t="shared" si="3"/>
        <v>36.562879379545961</v>
      </c>
      <c r="J15" s="27"/>
      <c r="K15" s="27"/>
      <c r="L15" s="25"/>
      <c r="M15" s="27"/>
      <c r="N15" s="22"/>
      <c r="O15" s="24"/>
      <c r="P15" s="24"/>
      <c r="Q15" s="24"/>
      <c r="R15" s="24"/>
      <c r="S15" s="19"/>
      <c r="T15" s="19"/>
    </row>
    <row r="16" spans="1:20">
      <c r="A16" s="6" t="s">
        <v>19</v>
      </c>
      <c r="B16" s="23">
        <v>2.8954000699999991</v>
      </c>
      <c r="C16" s="23">
        <v>2.4993167400000003</v>
      </c>
      <c r="D16" s="23">
        <f t="shared" si="0"/>
        <v>15.847664430079348</v>
      </c>
      <c r="E16" s="23">
        <v>0.29345757999999994</v>
      </c>
      <c r="F16" s="23">
        <v>0.15191038000000001</v>
      </c>
      <c r="G16" s="23">
        <f t="shared" si="1"/>
        <v>93.178096190661819</v>
      </c>
      <c r="H16" s="23">
        <f>B16*100/$B$5</f>
        <v>2.1576201770632442</v>
      </c>
      <c r="I16" s="23">
        <f t="shared" si="3"/>
        <v>2.0922886561212333</v>
      </c>
      <c r="J16" s="27"/>
      <c r="K16" s="28"/>
      <c r="L16" s="25"/>
      <c r="M16" s="27"/>
      <c r="N16" s="22"/>
      <c r="O16" s="24"/>
      <c r="P16" s="24"/>
      <c r="Q16" s="24"/>
      <c r="R16" s="24"/>
      <c r="S16" s="19"/>
      <c r="T16" s="19"/>
    </row>
    <row r="17" spans="1:20">
      <c r="A17" s="8" t="s">
        <v>20</v>
      </c>
      <c r="B17" s="13">
        <v>7.1869138799999996</v>
      </c>
      <c r="C17" s="13">
        <v>7.0468792700000007</v>
      </c>
      <c r="D17" s="13">
        <f t="shared" si="0"/>
        <v>1.9871861661679731</v>
      </c>
      <c r="E17" s="13">
        <v>1.7409457200000003</v>
      </c>
      <c r="F17" s="13">
        <v>2.0473727300000002</v>
      </c>
      <c r="G17" s="13">
        <f t="shared" si="1"/>
        <v>-14.966840454107242</v>
      </c>
      <c r="H17" s="13">
        <f t="shared" si="2"/>
        <v>5.3556089049565756</v>
      </c>
      <c r="I17" s="13">
        <f t="shared" si="3"/>
        <v>5.8992545129261522</v>
      </c>
      <c r="J17" s="27"/>
      <c r="K17" s="27"/>
      <c r="L17" s="25"/>
      <c r="M17" s="27"/>
      <c r="N17" s="27"/>
      <c r="O17" s="24"/>
      <c r="P17" s="24"/>
      <c r="Q17" s="24"/>
      <c r="R17" s="24"/>
      <c r="S17" s="19"/>
      <c r="T17" s="19"/>
    </row>
    <row r="18" spans="1:20">
      <c r="A18" s="14"/>
      <c r="B18" s="15"/>
      <c r="C18" s="16"/>
      <c r="D18" s="17"/>
      <c r="E18" s="17"/>
      <c r="F18" s="17"/>
      <c r="G18" s="17"/>
      <c r="H18" s="15"/>
      <c r="I18" s="15"/>
      <c r="L18" s="18"/>
    </row>
    <row r="19" spans="1:20">
      <c r="A19" s="1" t="s">
        <v>21</v>
      </c>
      <c r="B19" s="21"/>
    </row>
    <row r="20" spans="1:20">
      <c r="B20" s="21"/>
    </row>
    <row r="21" spans="1:20">
      <c r="A21" s="1" t="s">
        <v>22</v>
      </c>
      <c r="B21" s="21"/>
    </row>
    <row r="22" spans="1:20">
      <c r="A22" s="2" t="s">
        <v>23</v>
      </c>
    </row>
    <row r="23" spans="1:20" ht="15" customHeight="1"/>
    <row r="25" spans="1:20">
      <c r="A25" s="31"/>
      <c r="B25" s="31"/>
    </row>
    <row r="26" spans="1:20">
      <c r="A26" s="31"/>
      <c r="B26" s="31"/>
    </row>
    <row r="27" spans="1:20" ht="15.75">
      <c r="A27"/>
      <c r="B27"/>
    </row>
    <row r="28" spans="1:20" ht="15.75">
      <c r="A28"/>
      <c r="B28"/>
    </row>
    <row r="29" spans="1:20" ht="15.75">
      <c r="A29"/>
      <c r="B29"/>
    </row>
    <row r="30" spans="1:20" ht="15.75">
      <c r="A30"/>
      <c r="B30"/>
    </row>
    <row r="31" spans="1:20" ht="15.75">
      <c r="A31"/>
      <c r="B31"/>
    </row>
    <row r="34" spans="1:3">
      <c r="A34" s="31"/>
      <c r="B34" s="31"/>
    </row>
    <row r="35" spans="1:3">
      <c r="A35" s="31"/>
      <c r="B35" s="31"/>
    </row>
    <row r="36" spans="1:3">
      <c r="A36" s="31"/>
      <c r="B36" s="31"/>
      <c r="C36" s="31"/>
    </row>
  </sheetData>
  <sortState xmlns:xlrd2="http://schemas.microsoft.com/office/spreadsheetml/2017/richdata2" ref="I46:K50">
    <sortCondition descending="1" ref="J46:J50"/>
  </sortState>
  <mergeCells count="4">
    <mergeCell ref="A2:A4"/>
    <mergeCell ref="B2:D2"/>
    <mergeCell ref="H2:I2"/>
    <mergeCell ref="E2:G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AB2C216D405B4588B51EE729C556E4" ma:contentTypeVersion="15" ma:contentTypeDescription="Create a new document." ma:contentTypeScope="" ma:versionID="7f24b0591ecf47c8df63f0fcc7f3a99e">
  <xsd:schema xmlns:xsd="http://www.w3.org/2001/XMLSchema" xmlns:xs="http://www.w3.org/2001/XMLSchema" xmlns:p="http://schemas.microsoft.com/office/2006/metadata/properties" xmlns:ns2="9c378d73-aa20-4175-9484-11d8e73a2da2" xmlns:ns3="be3392fa-f025-49f9-bee6-e9d6f1c1ee01" targetNamespace="http://schemas.microsoft.com/office/2006/metadata/properties" ma:root="true" ma:fieldsID="c0c1c3f2f923e279952d0ac349da2b98" ns2:_="" ns3:_="">
    <xsd:import namespace="9c378d73-aa20-4175-9484-11d8e73a2da2"/>
    <xsd:import namespace="be3392fa-f025-49f9-bee6-e9d6f1c1ee0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78d73-aa20-4175-9484-11d8e73a2da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dfefdcd-1d5d-461c-aa95-8b24b9018347}" ma:internalName="TaxCatchAll" ma:showField="CatchAllData" ma:web="9c378d73-aa20-4175-9484-11d8e73a2d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3392fa-f025-49f9-bee6-e9d6f1c1ee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5aeee54-123b-40f5-aa95-294a59d58b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78d73-aa20-4175-9484-11d8e73a2da2" xsi:nil="true"/>
    <lcf76f155ced4ddcb4097134ff3c332f xmlns="be3392fa-f025-49f9-bee6-e9d6f1c1ee0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2645728-6041-43CE-AC88-55E76237FDE4}"/>
</file>

<file path=customXml/itemProps2.xml><?xml version="1.0" encoding="utf-8"?>
<ds:datastoreItem xmlns:ds="http://schemas.openxmlformats.org/officeDocument/2006/customXml" ds:itemID="{246B4FB9-68EE-48A7-89C0-8861B9B16CAF}"/>
</file>

<file path=customXml/itemProps3.xml><?xml version="1.0" encoding="utf-8"?>
<ds:datastoreItem xmlns:ds="http://schemas.openxmlformats.org/officeDocument/2006/customXml" ds:itemID="{A09F8782-40BF-4228-ABDE-307131651BC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Media XPRIMM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vladb</dc:creator>
  <cp:keywords/>
  <dc:description/>
  <cp:lastModifiedBy>Daniela GHETU</cp:lastModifiedBy>
  <cp:revision/>
  <dcterms:created xsi:type="dcterms:W3CDTF">2012-06-08T09:42:06Z</dcterms:created>
  <dcterms:modified xsi:type="dcterms:W3CDTF">2025-02-12T17:58:54Z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0x01010001AB2C216D405B4588B51EE729C556E4</vt:lpwstr>
  </property>
  <property fmtid="{D5CDD505-2E9C-101B-9397-08002B2CF9AE}" pid="3" name="MediaServiceImageTags">
    <vt:lpwstr/>
  </property>
</Properties>
</file>