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2\"/>
    </mc:Choice>
  </mc:AlternateContent>
  <xr:revisionPtr revIDLastSave="0" documentId="13_ncr:1_{003FFED7-C841-404A-9A0F-3777F7AD4DC3}" xr6:coauthVersionLast="47" xr6:coauthVersionMax="47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<sst xmlns="http://schemas.openxmlformats.org/spreadsheetml/2006/main" count="31" uniqueCount="24">
  <si>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</si>
  <si>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</si>
  <si>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</si>
  <si>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</si>
  <si>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</si>
  <si>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</si>
  <si>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</si>
  <si>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</si>
  <si>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</si>
  <si>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</si>
  <si>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</si>
  <si>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</si>
  <si>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</si>
  <si>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</si>
  <si>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</si>
  <si>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</si>
  <si>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</si>
  <si>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</si>
  <si>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</si>
  <si>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</si>
  <si>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</si>
  <si>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</si>
  <si>
    <t>PAID CLAIMS</t>
  </si>
  <si>
    <t>Market porfolio at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</si>
</sst>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/>
    <xf numFmtId="165" fontId="3" fillId="0" borderId="0" xfId="1" applyFont="1" applyFill="1" applyBorder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165" fontId="3" fillId="0" borderId="2" xfId="1" applyFont="1" applyBorder="1" applyAlignment="1"/>
    <xf numFmtId="165" fontId="8" fillId="0" borderId="2" xfId="1" applyFont="1" applyBorder="1"/>
    <xf numFmtId="165" fontId="3" fillId="0" borderId="0" xfId="1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zoomScale="115" zoomScaleNormal="115" workbookViewId="0">
      <selection activeCell="H3" sqref="H3:I3"/>
    </sheetView>
  </sheetViews>
  <sheetFormatPr defaultRowHeight="15" x14ac:dyDescent="0.2"/>
  <cols>
    <col min="1" max="1" width="31.85546875" style="2" customWidth="1"/>
    <col min="2" max="2" width="13.42578125" style="2" bestFit="1" customWidth="1"/>
    <col min="3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 x14ac:dyDescent="0.2">
      <c r="A1" s="1" t="s">
        <v>23</v>
      </c>
      <c r="D1" s="3"/>
      <c r="E1" s="3"/>
      <c r="F1" s="3"/>
      <c r="G1" s="3"/>
      <c r="H1" s="3"/>
      <c r="I1" s="3"/>
    </row>
    <row r="2" spans="1:20" x14ac:dyDescent="0.2">
      <c r="A2" s="32" t="s">
        <v>0</v>
      </c>
      <c r="B2" s="33" t="s">
        <v>1</v>
      </c>
      <c r="C2" s="33"/>
      <c r="D2" s="33"/>
      <c r="E2" s="35" t="s">
        <v>22</v>
      </c>
      <c r="F2" s="35"/>
      <c r="G2" s="35"/>
      <c r="H2" s="34" t="s">
        <v>2</v>
      </c>
      <c r="I2" s="34"/>
    </row>
    <row r="3" spans="1:20" x14ac:dyDescent="0.2">
      <c r="A3" s="32"/>
      <c r="B3" s="4">
        <v>2022</v>
      </c>
      <c r="C3" s="4">
        <v>2021</v>
      </c>
      <c r="D3" s="4" t="s">
        <v>3</v>
      </c>
      <c r="E3" s="4">
        <v>2022</v>
      </c>
      <c r="F3" s="4">
        <v>2021</v>
      </c>
      <c r="G3" s="4" t="s">
        <v>3</v>
      </c>
      <c r="H3" s="4">
        <v>2022</v>
      </c>
      <c r="I3" s="4">
        <v>2021</v>
      </c>
    </row>
    <row r="4" spans="1:20" x14ac:dyDescent="0.2">
      <c r="A4" s="32"/>
      <c r="B4" s="5" t="s">
        <v>4</v>
      </c>
      <c r="C4" s="5" t="s">
        <v>4</v>
      </c>
      <c r="D4" s="5" t="s">
        <v>5</v>
      </c>
      <c r="E4" s="5" t="s">
        <v>4</v>
      </c>
      <c r="F4" s="5" t="s">
        <v>4</v>
      </c>
      <c r="G4" s="5" t="s">
        <v>5</v>
      </c>
      <c r="H4" s="5" t="s">
        <v>5</v>
      </c>
      <c r="I4" s="5" t="s">
        <v>5</v>
      </c>
      <c r="J4" s="21"/>
      <c r="K4" s="20"/>
    </row>
    <row r="5" spans="1:20" s="1" customFormat="1" x14ac:dyDescent="0.2">
      <c r="A5" s="11" t="s">
        <v>6</v>
      </c>
      <c r="B5" s="30">
        <v>108.28327053</v>
      </c>
      <c r="C5" s="30">
        <v>98.812715780000005</v>
      </c>
      <c r="D5" s="30">
        <f>B5*100/C5-100</f>
        <v>9.5843482038137182</v>
      </c>
      <c r="E5" s="30">
        <v>45.577699580000001</v>
      </c>
      <c r="F5" s="30">
        <v>43.31460568</v>
      </c>
      <c r="G5" s="30">
        <f>E5*100/F5-100</f>
        <v>5.2247824133949194</v>
      </c>
      <c r="H5" s="30">
        <f>B5*100/$B$5</f>
        <v>100</v>
      </c>
      <c r="I5" s="30">
        <f>C5*100/$C$5</f>
        <v>100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 x14ac:dyDescent="0.2">
      <c r="A6" s="11" t="s">
        <v>7</v>
      </c>
      <c r="B6" s="30">
        <v>21.374008499999999</v>
      </c>
      <c r="C6" s="30">
        <v>20.013161320000002</v>
      </c>
      <c r="D6" s="30">
        <f t="shared" ref="D6:D17" si="0">B6*100/C6-100</f>
        <v>6.7997612083406551</v>
      </c>
      <c r="E6" s="30">
        <v>10.276797740000001</v>
      </c>
      <c r="F6" s="30">
        <v>10.193023740000001</v>
      </c>
      <c r="G6" s="30">
        <f t="shared" ref="G6:G17" si="1">E6*100/F6-100</f>
        <v>0.82187584505714995</v>
      </c>
      <c r="H6" s="30">
        <f t="shared" ref="H6:H17" si="2">B6*100/$B$5</f>
        <v>19.738975739634967</v>
      </c>
      <c r="I6" s="30">
        <f t="shared" ref="I6:I17" si="3">C6*100/$C$5</f>
        <v>20.253629466634624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 x14ac:dyDescent="0.2">
      <c r="A7" s="11" t="s">
        <v>8</v>
      </c>
      <c r="B7" s="30">
        <v>86.909262030000008</v>
      </c>
      <c r="C7" s="30">
        <v>78.79955446000001</v>
      </c>
      <c r="D7" s="30">
        <f t="shared" si="0"/>
        <v>10.291565257664786</v>
      </c>
      <c r="E7" s="30">
        <v>35.300901839999995</v>
      </c>
      <c r="F7" s="30">
        <v>33.121581939999999</v>
      </c>
      <c r="G7" s="30">
        <f t="shared" si="1"/>
        <v>6.5797578870111124</v>
      </c>
      <c r="H7" s="30">
        <f t="shared" si="2"/>
        <v>80.261024260365048</v>
      </c>
      <c r="I7" s="30">
        <f t="shared" si="3"/>
        <v>79.746370533365379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 x14ac:dyDescent="0.2">
      <c r="A8" s="7" t="s">
        <v>9</v>
      </c>
      <c r="B8" s="29">
        <v>11.46816871</v>
      </c>
      <c r="C8" s="29">
        <v>11.02165046</v>
      </c>
      <c r="D8" s="29">
        <f t="shared" si="0"/>
        <v>4.0512829872487117</v>
      </c>
      <c r="E8" s="29">
        <v>6.66709146</v>
      </c>
      <c r="F8" s="29">
        <v>7.7875337800000004</v>
      </c>
      <c r="G8" s="29">
        <f t="shared" si="1"/>
        <v>-14.387639933935546</v>
      </c>
      <c r="H8" s="29">
        <f t="shared" si="2"/>
        <v>10.590896131847746</v>
      </c>
      <c r="I8" s="29">
        <f t="shared" si="3"/>
        <v>11.154081104843813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 x14ac:dyDescent="0.2">
      <c r="A9" s="6" t="s">
        <v>10</v>
      </c>
      <c r="B9" s="29">
        <v>4.4905603099999993</v>
      </c>
      <c r="C9" s="29">
        <v>3.1443537000000004</v>
      </c>
      <c r="D9" s="29">
        <f t="shared" si="0"/>
        <v>42.813459885253963</v>
      </c>
      <c r="E9" s="29">
        <v>1.8514461799999999</v>
      </c>
      <c r="F9" s="29">
        <v>1.4179759299999999</v>
      </c>
      <c r="G9" s="29">
        <f t="shared" si="1"/>
        <v>30.569647962924165</v>
      </c>
      <c r="H9" s="29">
        <f t="shared" si="2"/>
        <v>4.1470490206110693</v>
      </c>
      <c r="I9" s="29">
        <f t="shared" si="3"/>
        <v>3.1821346829498105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 x14ac:dyDescent="0.2">
      <c r="A10" s="11" t="s">
        <v>11</v>
      </c>
      <c r="B10" s="12">
        <v>13.664943240000001</v>
      </c>
      <c r="C10" s="12">
        <v>13.25318555</v>
      </c>
      <c r="D10" s="12">
        <f t="shared" si="0"/>
        <v>3.1068582602014772</v>
      </c>
      <c r="E10" s="12">
        <v>3.1239377900000003</v>
      </c>
      <c r="F10" s="12">
        <v>3.2898495800000003</v>
      </c>
      <c r="G10" s="12">
        <f t="shared" si="1"/>
        <v>-5.0431421244493464</v>
      </c>
      <c r="H10" s="12">
        <f t="shared" si="2"/>
        <v>12.619625518435107</v>
      </c>
      <c r="I10" s="12">
        <f t="shared" si="3"/>
        <v>13.412429205475279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 x14ac:dyDescent="0.2">
      <c r="A11" s="9" t="s">
        <v>12</v>
      </c>
      <c r="B11" s="29">
        <v>3.7703280299999999</v>
      </c>
      <c r="C11" s="29">
        <v>3.8097551800000002</v>
      </c>
      <c r="D11" s="29">
        <f t="shared" si="0"/>
        <v>-1.0348998331173647</v>
      </c>
      <c r="E11" s="29">
        <v>1.2106278700000002</v>
      </c>
      <c r="F11" s="29">
        <v>0.96835340000000003</v>
      </c>
      <c r="G11" s="29">
        <f t="shared" si="1"/>
        <v>25.019220255745481</v>
      </c>
      <c r="H11" s="29">
        <f t="shared" si="2"/>
        <v>3.4819118517069785</v>
      </c>
      <c r="I11" s="29">
        <f t="shared" si="3"/>
        <v>3.8555312946586437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 x14ac:dyDescent="0.2">
      <c r="A12" s="10" t="s">
        <v>13</v>
      </c>
      <c r="B12" s="29">
        <v>9.8946152100000013</v>
      </c>
      <c r="C12" s="29">
        <v>9.4434303699999997</v>
      </c>
      <c r="D12" s="29">
        <f t="shared" si="0"/>
        <v>4.7777642479721294</v>
      </c>
      <c r="E12" s="29">
        <v>1.9133099199999999</v>
      </c>
      <c r="F12" s="29">
        <v>2.32149618</v>
      </c>
      <c r="G12" s="29">
        <f t="shared" si="1"/>
        <v>-17.582896044222665</v>
      </c>
      <c r="H12" s="29">
        <f t="shared" si="2"/>
        <v>9.1377136667281285</v>
      </c>
      <c r="I12" s="29">
        <f t="shared" si="3"/>
        <v>9.5568979108166356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 x14ac:dyDescent="0.2">
      <c r="A13" s="11" t="s">
        <v>14</v>
      </c>
      <c r="B13" s="12">
        <v>46.471197430000004</v>
      </c>
      <c r="C13" s="12">
        <v>43.871476090000002</v>
      </c>
      <c r="D13" s="12">
        <f t="shared" si="0"/>
        <v>5.9257667434458057</v>
      </c>
      <c r="E13" s="12">
        <v>21.57260574</v>
      </c>
      <c r="F13" s="12">
        <v>18.69250452</v>
      </c>
      <c r="G13" s="12">
        <f t="shared" si="1"/>
        <v>15.407786671488793</v>
      </c>
      <c r="H13" s="12">
        <f t="shared" si="2"/>
        <v>42.916322348358612</v>
      </c>
      <c r="I13" s="12">
        <f t="shared" si="3"/>
        <v>44.398613825853097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 x14ac:dyDescent="0.2">
      <c r="A14" s="10" t="s">
        <v>15</v>
      </c>
      <c r="B14" s="29">
        <v>6.8715968399999996</v>
      </c>
      <c r="C14" s="29">
        <v>5.8655076600000005</v>
      </c>
      <c r="D14" s="29">
        <f t="shared" si="0"/>
        <v>17.152636026051994</v>
      </c>
      <c r="E14" s="29">
        <v>5.1416739199999997</v>
      </c>
      <c r="F14" s="29">
        <v>3.7432564500000001</v>
      </c>
      <c r="G14" s="29">
        <f t="shared" si="1"/>
        <v>37.358313240868114</v>
      </c>
      <c r="H14" s="29">
        <f>B14*100/$B$5</f>
        <v>6.3459450442958465</v>
      </c>
      <c r="I14" s="29">
        <f t="shared" si="3"/>
        <v>5.9359846692799811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 x14ac:dyDescent="0.2">
      <c r="A15" s="10" t="s">
        <v>16</v>
      </c>
      <c r="B15" s="29">
        <v>39.599600590000001</v>
      </c>
      <c r="C15" s="29">
        <v>38.005968430000003</v>
      </c>
      <c r="D15" s="29">
        <f t="shared" si="0"/>
        <v>4.1931102556567481</v>
      </c>
      <c r="E15" s="29">
        <v>16.430931820000001</v>
      </c>
      <c r="F15" s="29">
        <v>14.949248069999999</v>
      </c>
      <c r="G15" s="29">
        <f t="shared" si="1"/>
        <v>9.9114266019401356</v>
      </c>
      <c r="H15" s="29">
        <f t="shared" si="2"/>
        <v>36.57037730406276</v>
      </c>
      <c r="I15" s="29">
        <f t="shared" si="3"/>
        <v>38.462629156573115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 x14ac:dyDescent="0.2">
      <c r="A16" s="6" t="s">
        <v>17</v>
      </c>
      <c r="B16" s="23">
        <v>3.0649422599999996</v>
      </c>
      <c r="C16" s="23">
        <v>2.4075058</v>
      </c>
      <c r="D16" s="23">
        <f t="shared" si="0"/>
        <v>27.307783017594375</v>
      </c>
      <c r="E16" s="23">
        <v>0.87577369999999999</v>
      </c>
      <c r="F16" s="23">
        <v>1.00984476</v>
      </c>
      <c r="G16" s="23">
        <f t="shared" si="1"/>
        <v>-13.276402998813396</v>
      </c>
      <c r="H16" s="23">
        <f>B16*100/$B$5</f>
        <v>2.830485489585258</v>
      </c>
      <c r="I16" s="23">
        <f t="shared" si="3"/>
        <v>2.4364331867572115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 x14ac:dyDescent="0.2">
      <c r="A17" s="8" t="s">
        <v>18</v>
      </c>
      <c r="B17" s="13">
        <v>7.7494500799999999</v>
      </c>
      <c r="C17" s="13">
        <v>5.1013828600000002</v>
      </c>
      <c r="D17" s="13">
        <f t="shared" si="0"/>
        <v>51.908811643280586</v>
      </c>
      <c r="E17" s="13">
        <v>1.2100469700000001</v>
      </c>
      <c r="F17" s="13">
        <v>0.92387337000000003</v>
      </c>
      <c r="G17" s="13">
        <f t="shared" si="1"/>
        <v>30.975413870842488</v>
      </c>
      <c r="H17" s="13">
        <f t="shared" si="2"/>
        <v>7.1566457515272468</v>
      </c>
      <c r="I17" s="13">
        <f t="shared" si="3"/>
        <v>5.1626785274861717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 x14ac:dyDescent="0.2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 x14ac:dyDescent="0.2">
      <c r="A19" s="1" t="s">
        <v>19</v>
      </c>
      <c r="B19" s="21"/>
    </row>
    <row r="20" spans="1:20" x14ac:dyDescent="0.2">
      <c r="B20" s="21"/>
    </row>
    <row r="21" spans="1:20" x14ac:dyDescent="0.2">
      <c r="A21" s="1" t="s">
        <v>20</v>
      </c>
      <c r="B21" s="21"/>
    </row>
    <row r="22" spans="1:20" x14ac:dyDescent="0.2">
      <c r="A22" s="2" t="s">
        <v>21</v>
      </c>
    </row>
    <row r="23" spans="1:20" ht="15" customHeight="1" x14ac:dyDescent="0.2"/>
    <row r="25" spans="1:20" x14ac:dyDescent="0.2">
      <c r="A25" s="31"/>
      <c r="B25" s="31"/>
      <c r="C25" s="31"/>
    </row>
    <row r="26" spans="1:20" x14ac:dyDescent="0.2">
      <c r="A26" s="31"/>
      <c r="B26" s="31"/>
      <c r="C26" s="31"/>
    </row>
    <row r="27" spans="1:20" ht="15.75" x14ac:dyDescent="0.25">
      <c r="A27"/>
      <c r="B27"/>
      <c r="C27"/>
      <c r="D27"/>
    </row>
    <row r="28" spans="1:20" ht="15.75" x14ac:dyDescent="0.25">
      <c r="A28"/>
      <c r="B28"/>
      <c r="C28"/>
      <c r="D28"/>
    </row>
    <row r="29" spans="1:20" ht="15.75" x14ac:dyDescent="0.25">
      <c r="A29"/>
      <c r="B29"/>
      <c r="C29"/>
      <c r="D29"/>
    </row>
    <row r="30" spans="1:20" ht="15.75" x14ac:dyDescent="0.25">
      <c r="A30"/>
      <c r="B30"/>
      <c r="C30"/>
      <c r="D30"/>
    </row>
    <row r="31" spans="1:20" ht="15.75" x14ac:dyDescent="0.25">
      <c r="A31"/>
      <c r="B31"/>
      <c r="C31"/>
      <c r="D31"/>
    </row>
    <row r="34" spans="1:3" x14ac:dyDescent="0.2">
      <c r="A34" s="31"/>
      <c r="B34" s="31"/>
      <c r="C34" s="31"/>
    </row>
    <row r="35" spans="1:3" x14ac:dyDescent="0.2">
      <c r="A35" s="31"/>
      <c r="B35" s="31"/>
      <c r="C35" s="31"/>
    </row>
    <row r="36" spans="1:3" x14ac:dyDescent="0.2">
      <c r="A36" s="31"/>
      <c r="B36" s="31"/>
      <c r="C36" s="31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2012-06-08T09:42:06Z</dcterms:created>
  <dcterms:modified xsi:type="dcterms:W3CDTF">2023-02-12T15:10:04Z</dcterms:modified>
</cp:coreProperties>
</file>