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Montenegro FY 2020 face V\"/>
    </mc:Choice>
  </mc:AlternateContent>
  <xr:revisionPtr revIDLastSave="0" documentId="13_ncr:1_{DD1C4E9D-C5EA-4BA7-BC49-E81903CE9AF0}" xr6:coauthVersionLast="46" xr6:coauthVersionMax="46" xr10:uidLastSave="{00000000-0000-0000-0000-000000000000}"/>
  <bookViews>
    <workbookView xWindow="-120" yWindow="-120" windowWidth="20730" windowHeight="11160" tabRatio="31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D16" i="1"/>
  <c r="D15" i="1"/>
  <c r="D14" i="1"/>
  <c r="D13" i="1"/>
  <c r="D12" i="1"/>
  <c r="D11" i="1"/>
  <c r="D10" i="1"/>
  <c r="D9" i="1"/>
  <c r="D8" i="1"/>
  <c r="D7" i="1"/>
  <c r="D6" i="1"/>
  <c r="D5" i="1"/>
  <c r="G17" i="1" l="1"/>
  <c r="G16" i="1"/>
  <c r="G15" i="1"/>
  <c r="G14" i="1"/>
  <c r="G13" i="1"/>
  <c r="G12" i="1"/>
  <c r="G11" i="1"/>
  <c r="G10" i="1"/>
  <c r="G9" i="1"/>
  <c r="G8" i="1"/>
  <c r="G7" i="1"/>
  <c r="G6" i="1"/>
  <c r="G5" i="1"/>
  <c r="H6" i="1"/>
  <c r="I6" i="1"/>
  <c r="H7" i="1"/>
  <c r="I7" i="1"/>
  <c r="H8" i="1"/>
  <c r="I8" i="1"/>
  <c r="H9" i="1"/>
  <c r="I9" i="1"/>
  <c r="H10" i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I5" i="1"/>
  <c r="H5" i="1"/>
</calcChain>
</file>

<file path=xl/sharedStrings.xml><?xml version="1.0" encoding="utf-8"?>
<sst xmlns="http://schemas.openxmlformats.org/spreadsheetml/2006/main" count="31" uniqueCount="24">
  <si>
    <t>Business line</t>
  </si>
  <si>
    <t>GROSS WRITTEN PREMIUMS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</si>
  <si>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</si>
  <si>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</si>
  <si>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</si>
  <si>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</si>
  <si>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</si>
  <si>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</si>
  <si>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</si>
  <si>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Accident</t>
  </si>
  <si>
    <t>Health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</si>
  <si>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</si>
  <si>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</si>
  <si>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</si>
  <si>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</si>
  <si>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</si>
  <si>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</si>
  <si>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</si>
  <si>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</si>
  <si>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Montenegro currency: EURO</t>
  </si>
  <si>
    <t>Source:</t>
  </si>
  <si>
    <t>Insurance Supervision Agency of Montenegro</t>
  </si>
  <si>
    <t>PAID CLAIMS</t>
  </si>
  <si>
    <t>Market porfolio at December 31st,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</si>
</sst>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i/>
      <sz val="12"/>
      <color theme="1"/>
      <name val="Tahoma"/>
      <family val="2"/>
      <charset val="238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Fill="1" applyBorder="1" applyAlignment="1"/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3" fillId="0" borderId="2" xfId="0" applyFont="1" applyBorder="1"/>
    <xf numFmtId="4" fontId="3" fillId="0" borderId="2" xfId="0" applyNumberFormat="1" applyFont="1" applyBorder="1"/>
    <xf numFmtId="4" fontId="5" fillId="0" borderId="2" xfId="0" applyNumberFormat="1" applyFont="1" applyBorder="1"/>
    <xf numFmtId="4" fontId="3" fillId="0" borderId="2" xfId="0" applyNumberFormat="1" applyFont="1" applyBorder="1" applyAlignment="1">
      <alignment horizontal="left" indent="3"/>
    </xf>
    <xf numFmtId="0" fontId="3" fillId="0" borderId="2" xfId="0" applyFont="1" applyBorder="1" applyAlignment="1">
      <alignment horizontal="left" indent="3"/>
    </xf>
    <xf numFmtId="0" fontId="2" fillId="5" borderId="2" xfId="0" applyFont="1" applyFill="1" applyBorder="1"/>
    <xf numFmtId="165" fontId="2" fillId="0" borderId="2" xfId="1" applyFont="1" applyFill="1" applyBorder="1"/>
    <xf numFmtId="165" fontId="3" fillId="0" borderId="2" xfId="1" applyFont="1" applyFill="1" applyBorder="1"/>
    <xf numFmtId="4" fontId="5" fillId="0" borderId="0" xfId="0" applyNumberFormat="1" applyFont="1" applyBorder="1"/>
    <xf numFmtId="165" fontId="3" fillId="0" borderId="0" xfId="1" applyFont="1" applyFill="1" applyBorder="1"/>
    <xf numFmtId="164" fontId="3" fillId="0" borderId="0" xfId="0" applyNumberFormat="1" applyFont="1" applyFill="1" applyBorder="1"/>
    <xf numFmtId="165" fontId="3" fillId="0" borderId="0" xfId="0" applyNumberFormat="1" applyFont="1" applyFill="1" applyBorder="1"/>
    <xf numFmtId="0" fontId="3" fillId="0" borderId="0" xfId="0" applyFont="1" applyAlignment="1">
      <alignment horizontal="right"/>
    </xf>
    <xf numFmtId="165" fontId="2" fillId="0" borderId="0" xfId="1" applyFont="1"/>
    <xf numFmtId="165" fontId="6" fillId="0" borderId="0" xfId="1" applyFont="1"/>
    <xf numFmtId="165" fontId="3" fillId="0" borderId="0" xfId="1" applyFont="1"/>
    <xf numFmtId="165" fontId="7" fillId="0" borderId="0" xfId="1" applyFont="1"/>
    <xf numFmtId="165" fontId="3" fillId="0" borderId="2" xfId="1" applyFont="1" applyBorder="1"/>
    <xf numFmtId="164" fontId="2" fillId="0" borderId="0" xfId="0" applyNumberFormat="1" applyFont="1"/>
    <xf numFmtId="164" fontId="2" fillId="0" borderId="0" xfId="1" applyNumberFormat="1" applyFont="1"/>
    <xf numFmtId="164" fontId="6" fillId="0" borderId="0" xfId="1" applyNumberFormat="1" applyFont="1"/>
    <xf numFmtId="164" fontId="3" fillId="0" borderId="0" xfId="1" applyNumberFormat="1" applyFont="1"/>
    <xf numFmtId="164" fontId="7" fillId="0" borderId="0" xfId="1" applyNumberFormat="1" applyFont="1"/>
    <xf numFmtId="0" fontId="3" fillId="0" borderId="0" xfId="0" applyFont="1" applyAlignment="1"/>
    <xf numFmtId="165" fontId="3" fillId="0" borderId="2" xfId="1" applyFont="1" applyBorder="1" applyAlignment="1"/>
    <xf numFmtId="165" fontId="8" fillId="0" borderId="2" xfId="1" applyFont="1" applyBorder="1"/>
    <xf numFmtId="165" fontId="3" fillId="0" borderId="0" xfId="1" applyFont="1" applyAlignment="1"/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9"/>
  <sheetViews>
    <sheetView tabSelected="1" zoomScale="115" zoomScaleNormal="115" workbookViewId="0">
      <selection activeCell="D5" sqref="D5:D17"/>
    </sheetView>
  </sheetViews>
  <sheetFormatPr defaultRowHeight="15" x14ac:dyDescent="0.2"/>
  <cols>
    <col min="1" max="1" width="31.85546875" style="2" customWidth="1"/>
    <col min="2" max="7" width="11.85546875" style="2" bestFit="1" customWidth="1"/>
    <col min="8" max="9" width="13.42578125" style="2" bestFit="1" customWidth="1"/>
    <col min="10" max="11" width="14.7109375" style="2" bestFit="1" customWidth="1"/>
    <col min="12" max="12" width="12" style="2" bestFit="1" customWidth="1"/>
    <col min="13" max="14" width="14.7109375" style="2" bestFit="1" customWidth="1"/>
    <col min="15" max="15" width="13.42578125" style="2" bestFit="1" customWidth="1"/>
    <col min="16" max="16" width="16.140625" style="2" bestFit="1" customWidth="1"/>
    <col min="17" max="17" width="14.7109375" style="2" bestFit="1" customWidth="1"/>
    <col min="18" max="18" width="11" style="2" bestFit="1" customWidth="1"/>
    <col min="19" max="20" width="14.7109375" style="2" bestFit="1" customWidth="1"/>
    <col min="21" max="16384" width="9.140625" style="2"/>
  </cols>
  <sheetData>
    <row r="1" spans="1:20" x14ac:dyDescent="0.2">
      <c r="A1" s="1" t="s">
        <v>23</v>
      </c>
      <c r="D1" s="3"/>
      <c r="E1" s="3"/>
      <c r="F1" s="3"/>
      <c r="G1" s="3"/>
      <c r="H1" s="3"/>
      <c r="I1" s="3"/>
    </row>
    <row r="2" spans="1:20" x14ac:dyDescent="0.2">
      <c r="A2" s="33" t="s">
        <v>0</v>
      </c>
      <c r="B2" s="34" t="s">
        <v>1</v>
      </c>
      <c r="C2" s="34"/>
      <c r="D2" s="34"/>
      <c r="E2" s="36" t="s">
        <v>22</v>
      </c>
      <c r="F2" s="36"/>
      <c r="G2" s="36"/>
      <c r="H2" s="35" t="s">
        <v>2</v>
      </c>
      <c r="I2" s="35"/>
    </row>
    <row r="3" spans="1:20" x14ac:dyDescent="0.2">
      <c r="A3" s="33"/>
      <c r="B3" s="4">
        <v>2020</v>
      </c>
      <c r="C3" s="4">
        <v>2019</v>
      </c>
      <c r="D3" s="4" t="s">
        <v>3</v>
      </c>
      <c r="E3" s="4">
        <v>2020</v>
      </c>
      <c r="F3" s="4">
        <v>2019</v>
      </c>
      <c r="G3" s="4" t="s">
        <v>3</v>
      </c>
      <c r="H3" s="4">
        <v>2020</v>
      </c>
      <c r="I3" s="4">
        <v>2019</v>
      </c>
    </row>
    <row r="4" spans="1:20" x14ac:dyDescent="0.2">
      <c r="A4" s="33"/>
      <c r="B4" s="5" t="s">
        <v>4</v>
      </c>
      <c r="C4" s="5" t="s">
        <v>4</v>
      </c>
      <c r="D4" s="5" t="s">
        <v>5</v>
      </c>
      <c r="E4" s="5" t="s">
        <v>4</v>
      </c>
      <c r="F4" s="5" t="s">
        <v>4</v>
      </c>
      <c r="G4" s="5" t="s">
        <v>5</v>
      </c>
      <c r="H4" s="5" t="s">
        <v>5</v>
      </c>
      <c r="I4" s="5" t="s">
        <v>5</v>
      </c>
      <c r="J4" s="21"/>
      <c r="K4" s="20"/>
    </row>
    <row r="5" spans="1:20" s="1" customFormat="1" x14ac:dyDescent="0.2">
      <c r="A5" s="11" t="s">
        <v>6</v>
      </c>
      <c r="B5" s="31">
        <v>93.673540590000002</v>
      </c>
      <c r="C5" s="31">
        <v>94.763244583577773</v>
      </c>
      <c r="D5" s="31">
        <f>B5*100/C5-100</f>
        <v>-1.1499226291441573</v>
      </c>
      <c r="E5" s="31">
        <v>36.57607947999999</v>
      </c>
      <c r="F5" s="31">
        <v>37.228651030000002</v>
      </c>
      <c r="G5" s="31">
        <f>E5*100/F5-100</f>
        <v>-1.7528745521135107</v>
      </c>
      <c r="H5" s="31">
        <f>B5*100/$B$5</f>
        <v>99.999999999999986</v>
      </c>
      <c r="I5" s="31">
        <f>C5*100/$C$5</f>
        <v>100.00000000000001</v>
      </c>
      <c r="J5" s="25"/>
      <c r="K5" s="26"/>
      <c r="L5" s="25"/>
      <c r="M5" s="25"/>
      <c r="N5" s="19"/>
      <c r="O5" s="24"/>
      <c r="P5" s="24"/>
      <c r="Q5" s="24"/>
      <c r="R5" s="24"/>
      <c r="S5" s="19"/>
      <c r="T5" s="19"/>
    </row>
    <row r="6" spans="1:20" s="1" customFormat="1" x14ac:dyDescent="0.2">
      <c r="A6" s="11" t="s">
        <v>7</v>
      </c>
      <c r="B6" s="31">
        <v>19.723018009999997</v>
      </c>
      <c r="C6" s="31">
        <v>17.130729289934177</v>
      </c>
      <c r="D6" s="31">
        <f t="shared" ref="D6:D17" si="0">B6*100/C6-100</f>
        <v>15.132389731878021</v>
      </c>
      <c r="E6" s="31">
        <v>7.8067271499999986</v>
      </c>
      <c r="F6" s="31">
        <v>6.8058110700000007</v>
      </c>
      <c r="G6" s="31">
        <f t="shared" ref="G6:G17" si="1">E6*100/F6-100</f>
        <v>14.706786152381355</v>
      </c>
      <c r="H6" s="31">
        <f t="shared" ref="H6:H17" si="2">B6*100/$B$5</f>
        <v>21.055057688409295</v>
      </c>
      <c r="I6" s="31">
        <f t="shared" ref="I6:I17" si="3">C6*100/$C$5</f>
        <v>18.077398431440884</v>
      </c>
      <c r="J6" s="25"/>
      <c r="K6" s="25"/>
      <c r="L6" s="25"/>
      <c r="M6" s="25"/>
      <c r="N6" s="19"/>
      <c r="O6" s="24"/>
      <c r="P6" s="24"/>
      <c r="Q6" s="24"/>
      <c r="R6" s="24"/>
      <c r="S6" s="19"/>
      <c r="T6" s="19"/>
    </row>
    <row r="7" spans="1:20" s="1" customFormat="1" x14ac:dyDescent="0.2">
      <c r="A7" s="11" t="s">
        <v>8</v>
      </c>
      <c r="B7" s="31">
        <v>73.950522579999998</v>
      </c>
      <c r="C7" s="31">
        <v>77.632515293643593</v>
      </c>
      <c r="D7" s="31">
        <f t="shared" si="0"/>
        <v>-4.7428486629816433</v>
      </c>
      <c r="E7" s="31">
        <v>28.769352329999993</v>
      </c>
      <c r="F7" s="31">
        <v>30.422839959999997</v>
      </c>
      <c r="G7" s="31">
        <f t="shared" si="1"/>
        <v>-5.4350206363837543</v>
      </c>
      <c r="H7" s="31">
        <f t="shared" si="2"/>
        <v>78.944942311590694</v>
      </c>
      <c r="I7" s="31">
        <f t="shared" si="3"/>
        <v>81.922601568559116</v>
      </c>
      <c r="J7" s="25"/>
      <c r="K7" s="25"/>
      <c r="L7" s="25"/>
      <c r="M7" s="25"/>
      <c r="N7" s="19"/>
      <c r="O7" s="24"/>
      <c r="P7" s="24"/>
      <c r="Q7" s="24"/>
      <c r="R7" s="24"/>
      <c r="S7" s="19"/>
      <c r="T7" s="19"/>
    </row>
    <row r="8" spans="1:20" x14ac:dyDescent="0.2">
      <c r="A8" s="7" t="s">
        <v>9</v>
      </c>
      <c r="B8" s="30">
        <v>9.74882107</v>
      </c>
      <c r="C8" s="30">
        <v>11.449318606400006</v>
      </c>
      <c r="D8" s="30">
        <f t="shared" si="0"/>
        <v>-14.852390739213519</v>
      </c>
      <c r="E8" s="30">
        <v>7.3650892900000002</v>
      </c>
      <c r="F8" s="30">
        <v>7.4799325999999962</v>
      </c>
      <c r="G8" s="30">
        <f t="shared" si="1"/>
        <v>-1.5353522035746039</v>
      </c>
      <c r="H8" s="30">
        <f t="shared" si="2"/>
        <v>10.407230268651469</v>
      </c>
      <c r="I8" s="30">
        <f t="shared" si="3"/>
        <v>12.082024688698917</v>
      </c>
      <c r="J8" s="27"/>
      <c r="K8" s="28"/>
      <c r="L8" s="25"/>
      <c r="M8" s="27"/>
      <c r="N8" s="22"/>
      <c r="O8" s="24"/>
      <c r="P8" s="24"/>
      <c r="Q8" s="24"/>
      <c r="R8" s="24"/>
      <c r="S8" s="19"/>
      <c r="T8" s="19"/>
    </row>
    <row r="9" spans="1:20" x14ac:dyDescent="0.2">
      <c r="A9" s="6" t="s">
        <v>10</v>
      </c>
      <c r="B9" s="30">
        <v>2.6962036199999995</v>
      </c>
      <c r="C9" s="30">
        <v>2.7118561100000012</v>
      </c>
      <c r="D9" s="30">
        <f t="shared" si="0"/>
        <v>-0.57718733461864247</v>
      </c>
      <c r="E9" s="30">
        <v>1.3293220100000012</v>
      </c>
      <c r="F9" s="30">
        <v>1.6300118000000006</v>
      </c>
      <c r="G9" s="30">
        <f t="shared" si="1"/>
        <v>-18.447092836996603</v>
      </c>
      <c r="H9" s="30">
        <f t="shared" si="2"/>
        <v>2.8782979729580429</v>
      </c>
      <c r="I9" s="30">
        <f t="shared" si="3"/>
        <v>2.8617172427103226</v>
      </c>
      <c r="J9" s="27"/>
      <c r="K9" s="28"/>
      <c r="L9" s="25"/>
      <c r="M9" s="27"/>
      <c r="N9" s="22"/>
      <c r="O9" s="24"/>
      <c r="P9" s="24"/>
      <c r="Q9" s="24"/>
      <c r="R9" s="24"/>
      <c r="S9" s="19"/>
      <c r="T9" s="19"/>
    </row>
    <row r="10" spans="1:20" s="1" customFormat="1" x14ac:dyDescent="0.2">
      <c r="A10" s="11" t="s">
        <v>11</v>
      </c>
      <c r="B10" s="12">
        <v>13.426946489999999</v>
      </c>
      <c r="C10" s="12">
        <v>11.606379663757892</v>
      </c>
      <c r="D10" s="12">
        <f t="shared" si="0"/>
        <v>15.685914807069537</v>
      </c>
      <c r="E10" s="12">
        <v>2.0569108900000002</v>
      </c>
      <c r="F10" s="12">
        <v>2.0145907200000006</v>
      </c>
      <c r="G10" s="12">
        <f t="shared" si="1"/>
        <v>2.1006832593768507</v>
      </c>
      <c r="H10" s="12">
        <f t="shared" si="2"/>
        <v>14.3337664034377</v>
      </c>
      <c r="I10" s="12">
        <f t="shared" si="3"/>
        <v>12.247765169671329</v>
      </c>
      <c r="J10" s="25"/>
      <c r="K10" s="25"/>
      <c r="L10" s="25"/>
      <c r="M10" s="25"/>
      <c r="N10" s="25"/>
      <c r="O10" s="24"/>
      <c r="P10" s="24"/>
      <c r="Q10" s="24"/>
      <c r="R10" s="24"/>
      <c r="S10" s="19"/>
      <c r="T10" s="19"/>
    </row>
    <row r="11" spans="1:20" x14ac:dyDescent="0.2">
      <c r="A11" s="9" t="s">
        <v>12</v>
      </c>
      <c r="B11" s="30">
        <v>3.7789917499999999</v>
      </c>
      <c r="C11" s="30">
        <v>3.3847588141128044</v>
      </c>
      <c r="D11" s="30">
        <f t="shared" si="0"/>
        <v>11.647297711241208</v>
      </c>
      <c r="E11" s="30">
        <v>0.80952118000000006</v>
      </c>
      <c r="F11" s="30">
        <v>0.69214819999999999</v>
      </c>
      <c r="G11" s="30">
        <f t="shared" si="1"/>
        <v>16.957781584926479</v>
      </c>
      <c r="H11" s="30">
        <f t="shared" si="2"/>
        <v>4.034214705879732</v>
      </c>
      <c r="I11" s="30">
        <f t="shared" si="3"/>
        <v>3.5718055338719106</v>
      </c>
      <c r="J11" s="27"/>
      <c r="K11" s="28"/>
      <c r="L11" s="25"/>
      <c r="M11" s="27"/>
      <c r="N11" s="22"/>
      <c r="O11" s="24"/>
      <c r="P11" s="24"/>
      <c r="Q11" s="24"/>
      <c r="R11" s="24"/>
      <c r="S11" s="19"/>
      <c r="T11" s="19"/>
    </row>
    <row r="12" spans="1:20" x14ac:dyDescent="0.2">
      <c r="A12" s="10" t="s">
        <v>13</v>
      </c>
      <c r="B12" s="30">
        <v>9.6479547399999994</v>
      </c>
      <c r="C12" s="30">
        <v>8.2216208496450882</v>
      </c>
      <c r="D12" s="30">
        <f t="shared" si="0"/>
        <v>17.348572944913684</v>
      </c>
      <c r="E12" s="30">
        <v>1.24738971</v>
      </c>
      <c r="F12" s="30">
        <v>1.3224425200000007</v>
      </c>
      <c r="G12" s="30">
        <f t="shared" si="1"/>
        <v>-5.6753173665348271</v>
      </c>
      <c r="H12" s="30">
        <f t="shared" si="2"/>
        <v>10.29955169755797</v>
      </c>
      <c r="I12" s="30">
        <f t="shared" si="3"/>
        <v>8.6759596357994209</v>
      </c>
      <c r="J12" s="27"/>
      <c r="K12" s="28"/>
      <c r="L12" s="25"/>
      <c r="M12" s="27"/>
      <c r="N12" s="22"/>
      <c r="O12" s="24"/>
      <c r="P12" s="24"/>
      <c r="Q12" s="24"/>
      <c r="R12" s="24"/>
      <c r="S12" s="19"/>
      <c r="T12" s="19"/>
    </row>
    <row r="13" spans="1:20" s="1" customFormat="1" x14ac:dyDescent="0.2">
      <c r="A13" s="11" t="s">
        <v>14</v>
      </c>
      <c r="B13" s="12">
        <v>42.005577760000001</v>
      </c>
      <c r="C13" s="12">
        <v>44.983135858531561</v>
      </c>
      <c r="D13" s="12">
        <f t="shared" si="0"/>
        <v>-6.6192764059307478</v>
      </c>
      <c r="E13" s="12">
        <v>16.50871832</v>
      </c>
      <c r="F13" s="12">
        <v>18.253983069999997</v>
      </c>
      <c r="G13" s="12">
        <f t="shared" si="1"/>
        <v>-9.5610078266605711</v>
      </c>
      <c r="H13" s="12">
        <f t="shared" si="2"/>
        <v>44.84252169335025</v>
      </c>
      <c r="I13" s="12">
        <f t="shared" si="3"/>
        <v>47.468969700439132</v>
      </c>
      <c r="J13" s="25"/>
      <c r="K13" s="25"/>
      <c r="L13" s="25"/>
      <c r="M13" s="25"/>
      <c r="N13" s="25"/>
      <c r="O13" s="24"/>
      <c r="P13" s="24"/>
      <c r="Q13" s="24"/>
      <c r="R13" s="24"/>
      <c r="S13" s="19"/>
      <c r="T13" s="19"/>
    </row>
    <row r="14" spans="1:20" x14ac:dyDescent="0.2">
      <c r="A14" s="10" t="s">
        <v>15</v>
      </c>
      <c r="B14" s="30">
        <v>5.9668887000000002</v>
      </c>
      <c r="C14" s="30">
        <v>6.9665351041284387</v>
      </c>
      <c r="D14" s="30">
        <f t="shared" si="0"/>
        <v>-14.349262426540236</v>
      </c>
      <c r="E14" s="30">
        <v>3.2428813299999999</v>
      </c>
      <c r="F14" s="30">
        <v>3.8181882400000031</v>
      </c>
      <c r="G14" s="30">
        <f t="shared" si="1"/>
        <v>-15.067536586409958</v>
      </c>
      <c r="H14" s="30">
        <f>B14*100/$B$5</f>
        <v>6.3698763411927528</v>
      </c>
      <c r="I14" s="30">
        <f t="shared" si="3"/>
        <v>7.3515160173565031</v>
      </c>
      <c r="J14" s="27"/>
      <c r="K14" s="28"/>
      <c r="L14" s="25"/>
      <c r="M14" s="27"/>
      <c r="N14" s="22"/>
      <c r="O14" s="24"/>
      <c r="P14" s="24"/>
      <c r="Q14" s="24"/>
      <c r="R14" s="24"/>
      <c r="S14" s="19"/>
      <c r="T14" s="19"/>
    </row>
    <row r="15" spans="1:20" x14ac:dyDescent="0.2">
      <c r="A15" s="10" t="s">
        <v>16</v>
      </c>
      <c r="B15" s="30">
        <v>36.038689060000003</v>
      </c>
      <c r="C15" s="30">
        <v>38.016600754403122</v>
      </c>
      <c r="D15" s="30">
        <f t="shared" si="0"/>
        <v>-5.2027578877473388</v>
      </c>
      <c r="E15" s="30">
        <v>13.26583699</v>
      </c>
      <c r="F15" s="30">
        <v>14.435794829999992</v>
      </c>
      <c r="G15" s="30">
        <f t="shared" si="1"/>
        <v>-8.1045612921058137</v>
      </c>
      <c r="H15" s="30">
        <f t="shared" si="2"/>
        <v>38.4726453521575</v>
      </c>
      <c r="I15" s="30">
        <f t="shared" si="3"/>
        <v>40.11745368308263</v>
      </c>
      <c r="J15" s="27"/>
      <c r="K15" s="27"/>
      <c r="L15" s="25"/>
      <c r="M15" s="27"/>
      <c r="N15" s="22"/>
      <c r="O15" s="24"/>
      <c r="P15" s="24"/>
      <c r="Q15" s="24"/>
      <c r="R15" s="24"/>
      <c r="S15" s="19"/>
      <c r="T15" s="19"/>
    </row>
    <row r="16" spans="1:20" x14ac:dyDescent="0.2">
      <c r="A16" s="6" t="s">
        <v>17</v>
      </c>
      <c r="B16" s="23">
        <v>2.1490181399999999</v>
      </c>
      <c r="C16" s="23">
        <v>2.126018633853211</v>
      </c>
      <c r="D16" s="23">
        <f t="shared" si="0"/>
        <v>1.0818111271726991</v>
      </c>
      <c r="E16" s="23">
        <v>0.31059974000000001</v>
      </c>
      <c r="F16" s="23">
        <v>0.14496264</v>
      </c>
      <c r="G16" s="23">
        <f t="shared" si="1"/>
        <v>114.26192293407459</v>
      </c>
      <c r="H16" s="23">
        <f>B16*100/$B$5</f>
        <v>2.2941570548785424</v>
      </c>
      <c r="I16" s="23">
        <f t="shared" si="3"/>
        <v>2.2435055312802623</v>
      </c>
      <c r="J16" s="27"/>
      <c r="K16" s="28"/>
      <c r="L16" s="25"/>
      <c r="M16" s="27"/>
      <c r="N16" s="22"/>
      <c r="O16" s="24"/>
      <c r="P16" s="24"/>
      <c r="Q16" s="24"/>
      <c r="R16" s="24"/>
      <c r="S16" s="19"/>
      <c r="T16" s="19"/>
    </row>
    <row r="17" spans="1:20" x14ac:dyDescent="0.2">
      <c r="A17" s="8" t="s">
        <v>18</v>
      </c>
      <c r="B17" s="13">
        <v>3.9239555000000013</v>
      </c>
      <c r="C17" s="13">
        <v>4.7558064211009272</v>
      </c>
      <c r="D17" s="13">
        <f t="shared" si="0"/>
        <v>-17.49126956492816</v>
      </c>
      <c r="E17" s="13">
        <v>1.1987120799999997</v>
      </c>
      <c r="F17" s="13">
        <v>0.89935913000000045</v>
      </c>
      <c r="G17" s="13">
        <f t="shared" si="1"/>
        <v>33.285140497767458</v>
      </c>
      <c r="H17" s="13">
        <f t="shared" si="2"/>
        <v>4.1889689183146963</v>
      </c>
      <c r="I17" s="13">
        <f t="shared" si="3"/>
        <v>5.0186192357591519</v>
      </c>
      <c r="J17" s="27"/>
      <c r="K17" s="27"/>
      <c r="L17" s="25"/>
      <c r="M17" s="27"/>
      <c r="N17" s="27"/>
      <c r="O17" s="24"/>
      <c r="P17" s="24"/>
      <c r="Q17" s="24"/>
      <c r="R17" s="24"/>
      <c r="S17" s="19"/>
      <c r="T17" s="19"/>
    </row>
    <row r="18" spans="1:20" x14ac:dyDescent="0.2">
      <c r="A18" s="14"/>
      <c r="B18" s="15"/>
      <c r="C18" s="16"/>
      <c r="D18" s="17"/>
      <c r="E18" s="17"/>
      <c r="F18" s="17"/>
      <c r="G18" s="17"/>
      <c r="H18" s="15"/>
      <c r="I18" s="15"/>
      <c r="L18" s="18"/>
    </row>
    <row r="19" spans="1:20" x14ac:dyDescent="0.2">
      <c r="A19" s="1" t="s">
        <v>19</v>
      </c>
      <c r="B19" s="21"/>
    </row>
    <row r="20" spans="1:20" x14ac:dyDescent="0.2">
      <c r="B20" s="21"/>
    </row>
    <row r="21" spans="1:20" x14ac:dyDescent="0.2">
      <c r="A21" s="1" t="s">
        <v>20</v>
      </c>
      <c r="B21" s="21"/>
    </row>
    <row r="22" spans="1:20" x14ac:dyDescent="0.2">
      <c r="A22" s="2" t="s">
        <v>21</v>
      </c>
    </row>
    <row r="23" spans="1:20" ht="15" customHeight="1" x14ac:dyDescent="0.2">
      <c r="A23" s="29"/>
      <c r="B23" s="29"/>
      <c r="C23" s="29"/>
      <c r="D23" s="29"/>
      <c r="E23" s="29"/>
      <c r="F23" s="29"/>
      <c r="G23" s="29"/>
      <c r="H23" s="29"/>
      <c r="I23" s="29"/>
      <c r="J23" s="29"/>
    </row>
    <row r="24" spans="1:20" x14ac:dyDescent="0.2">
      <c r="A24" s="29"/>
      <c r="B24" s="29"/>
      <c r="C24" s="29"/>
      <c r="D24" s="29"/>
      <c r="E24" s="29"/>
      <c r="F24" s="29"/>
      <c r="G24" s="29"/>
      <c r="H24" s="29"/>
      <c r="I24" s="29"/>
      <c r="J24" s="29"/>
    </row>
    <row r="25" spans="1:20" x14ac:dyDescent="0.2">
      <c r="A25" s="32"/>
      <c r="B25" s="32"/>
      <c r="C25" s="32"/>
      <c r="D25" s="29"/>
      <c r="E25" s="29"/>
      <c r="F25" s="29"/>
      <c r="G25" s="29"/>
      <c r="H25" s="29"/>
      <c r="I25" s="29"/>
      <c r="J25" s="29"/>
    </row>
    <row r="26" spans="1:20" x14ac:dyDescent="0.2">
      <c r="A26" s="32"/>
      <c r="B26" s="32"/>
      <c r="C26" s="32"/>
      <c r="D26" s="29"/>
      <c r="E26" s="29"/>
      <c r="F26" s="29"/>
      <c r="G26" s="29"/>
      <c r="H26" s="29"/>
      <c r="I26" s="29"/>
      <c r="J26" s="29"/>
    </row>
    <row r="27" spans="1:20" ht="15.75" x14ac:dyDescent="0.25">
      <c r="A27"/>
      <c r="B27"/>
      <c r="C27"/>
      <c r="D27"/>
      <c r="E27" s="29"/>
      <c r="F27" s="29"/>
      <c r="G27" s="29"/>
      <c r="H27" s="29"/>
      <c r="I27" s="29"/>
      <c r="J27" s="29"/>
    </row>
    <row r="28" spans="1:20" ht="15.75" x14ac:dyDescent="0.25">
      <c r="A28"/>
      <c r="B28"/>
      <c r="C28"/>
      <c r="D28"/>
      <c r="E28" s="29"/>
      <c r="F28" s="29"/>
      <c r="G28" s="29"/>
      <c r="H28" s="29"/>
      <c r="I28" s="29"/>
      <c r="J28" s="29"/>
    </row>
    <row r="29" spans="1:20" ht="15.75" x14ac:dyDescent="0.25">
      <c r="A29"/>
      <c r="B29"/>
      <c r="C29"/>
      <c r="D29"/>
      <c r="E29" s="29"/>
      <c r="F29" s="29"/>
      <c r="G29" s="29"/>
      <c r="H29" s="29"/>
      <c r="I29" s="29"/>
      <c r="J29" s="29"/>
    </row>
    <row r="30" spans="1:20" ht="15.75" x14ac:dyDescent="0.25">
      <c r="A30"/>
      <c r="B30"/>
      <c r="C30"/>
      <c r="D30"/>
      <c r="E30" s="29"/>
      <c r="F30" s="29"/>
      <c r="G30" s="29"/>
      <c r="H30" s="29"/>
      <c r="I30" s="29"/>
      <c r="J30" s="29"/>
    </row>
    <row r="31" spans="1:20" ht="15.75" x14ac:dyDescent="0.25">
      <c r="A31"/>
      <c r="B31"/>
      <c r="C31"/>
      <c r="D31"/>
      <c r="E31" s="29"/>
      <c r="F31" s="29"/>
      <c r="G31" s="29"/>
      <c r="H31" s="29"/>
      <c r="I31" s="29"/>
      <c r="J31" s="29"/>
    </row>
    <row r="32" spans="1:20" x14ac:dyDescent="0.2">
      <c r="D32" s="29"/>
      <c r="E32" s="29"/>
      <c r="F32" s="29"/>
      <c r="G32" s="29"/>
      <c r="H32" s="29"/>
      <c r="I32" s="29"/>
      <c r="J32" s="29"/>
    </row>
    <row r="33" spans="1:10" x14ac:dyDescent="0.2">
      <c r="D33" s="29"/>
      <c r="E33" s="29"/>
      <c r="F33" s="29"/>
      <c r="G33" s="29"/>
      <c r="H33" s="29"/>
      <c r="I33" s="29"/>
      <c r="J33" s="29"/>
    </row>
    <row r="34" spans="1:10" x14ac:dyDescent="0.2">
      <c r="A34" s="32"/>
      <c r="B34" s="32"/>
      <c r="C34" s="32"/>
      <c r="D34" s="29"/>
      <c r="E34" s="29"/>
      <c r="F34" s="29"/>
      <c r="G34" s="29"/>
      <c r="H34" s="29"/>
      <c r="I34" s="29"/>
      <c r="J34" s="29"/>
    </row>
    <row r="35" spans="1:10" x14ac:dyDescent="0.2">
      <c r="A35" s="32"/>
      <c r="B35" s="32"/>
      <c r="C35" s="32"/>
      <c r="D35" s="29"/>
      <c r="E35" s="29"/>
      <c r="F35" s="29"/>
      <c r="G35" s="29"/>
      <c r="H35" s="29"/>
      <c r="I35" s="29"/>
      <c r="J35" s="29"/>
    </row>
    <row r="36" spans="1:10" x14ac:dyDescent="0.2">
      <c r="A36" s="32"/>
      <c r="B36" s="32"/>
      <c r="C36" s="32"/>
      <c r="D36" s="29"/>
      <c r="E36" s="29"/>
      <c r="F36" s="29"/>
      <c r="G36" s="29"/>
      <c r="H36" s="29"/>
      <c r="I36" s="29"/>
      <c r="J36" s="29"/>
    </row>
    <row r="37" spans="1:10" x14ac:dyDescent="0.2">
      <c r="A37" s="29"/>
      <c r="B37" s="29"/>
      <c r="C37" s="29"/>
      <c r="D37" s="29"/>
      <c r="E37" s="29"/>
      <c r="F37" s="29"/>
      <c r="G37" s="29"/>
      <c r="H37" s="29"/>
      <c r="I37" s="29"/>
      <c r="J37" s="29"/>
    </row>
    <row r="38" spans="1:10" x14ac:dyDescent="0.2">
      <c r="A38" s="29"/>
      <c r="B38" s="29"/>
      <c r="C38" s="29"/>
      <c r="D38" s="29"/>
      <c r="E38" s="29"/>
      <c r="F38" s="29"/>
      <c r="G38" s="29"/>
      <c r="H38" s="29"/>
      <c r="I38" s="29"/>
      <c r="J38" s="29"/>
    </row>
    <row r="39" spans="1:10" x14ac:dyDescent="0.2">
      <c r="A39" s="29"/>
      <c r="B39" s="29"/>
      <c r="C39" s="29"/>
    </row>
    <row r="40" spans="1:10" x14ac:dyDescent="0.2">
      <c r="A40" s="29"/>
      <c r="B40" s="29"/>
      <c r="C40" s="29"/>
    </row>
    <row r="41" spans="1:10" x14ac:dyDescent="0.2">
      <c r="A41" s="29"/>
      <c r="B41" s="29"/>
      <c r="C41" s="29"/>
    </row>
    <row r="42" spans="1:10" x14ac:dyDescent="0.2">
      <c r="A42" s="29"/>
      <c r="B42" s="29"/>
      <c r="C42" s="29"/>
    </row>
    <row r="43" spans="1:10" x14ac:dyDescent="0.2">
      <c r="A43" s="29"/>
      <c r="B43" s="29"/>
      <c r="C43" s="29"/>
    </row>
    <row r="44" spans="1:10" x14ac:dyDescent="0.2">
      <c r="A44" s="29"/>
      <c r="B44" s="29"/>
      <c r="C44" s="29"/>
    </row>
    <row r="45" spans="1:10" x14ac:dyDescent="0.2">
      <c r="A45" s="29"/>
      <c r="B45" s="29"/>
      <c r="C45" s="29"/>
    </row>
    <row r="46" spans="1:10" x14ac:dyDescent="0.2">
      <c r="A46" s="29"/>
      <c r="B46" s="29"/>
      <c r="C46" s="29"/>
    </row>
    <row r="47" spans="1:10" x14ac:dyDescent="0.2">
      <c r="A47" s="29"/>
      <c r="B47" s="29"/>
      <c r="C47" s="29"/>
    </row>
    <row r="48" spans="1:10" x14ac:dyDescent="0.2">
      <c r="A48" s="29"/>
      <c r="B48" s="29"/>
      <c r="C48" s="29"/>
    </row>
    <row r="49" spans="1:3" x14ac:dyDescent="0.2">
      <c r="A49" s="29"/>
      <c r="B49" s="29"/>
      <c r="C49" s="29"/>
    </row>
  </sheetData>
  <sortState xmlns:xlrd2="http://schemas.microsoft.com/office/spreadsheetml/2017/richdata2" ref="I46:K50">
    <sortCondition descending="1" ref="J46:J50"/>
  </sortState>
  <mergeCells count="4">
    <mergeCell ref="A2:A4"/>
    <mergeCell ref="B2:D2"/>
    <mergeCell ref="H2:I2"/>
    <mergeCell ref="E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2012-06-08T09:42:06Z</dcterms:created>
  <dcterms:modified xsi:type="dcterms:W3CDTF">2021-01-31T17:35:22Z</dcterms:modified>
</cp:coreProperties>
</file>