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 BOLDIJAR\Desktop\Montenegro FY2016 343\"/>
    </mc:Choice>
  </mc:AlternateContent>
  <bookViews>
    <workbookView xWindow="360" yWindow="315" windowWidth="18720" windowHeight="11640" tabRatio="315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E17" i="1" l="1"/>
  <c r="E16" i="1"/>
  <c r="E15" i="1"/>
  <c r="E14" i="1"/>
  <c r="E13" i="1"/>
  <c r="E12" i="1"/>
  <c r="E11" i="1"/>
  <c r="E10" i="1"/>
  <c r="E9" i="1"/>
  <c r="E8" i="1"/>
  <c r="E7" i="1"/>
  <c r="E6" i="1"/>
  <c r="E5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J5" i="1"/>
  <c r="I5" i="1"/>
</calcChain>
</file>

<file path=xl/sharedStrings.xml><?xml version="1.0" encoding="utf-8"?>
<sst xmlns="http://schemas.openxmlformats.org/spreadsheetml/2006/main" count="31" uniqueCount="24">
  <si>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</si>
  <si>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</si>
  <si>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</si>
  <si>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</si>
  <si>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</si>
  <si>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</si>
  <si>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</si>
  <si>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</si>
  <si>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</si>
  <si>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</si>
  <si>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</si>
  <si>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</si>
  <si>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</si>
  <si>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</si>
  <si>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</si>
  <si>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</si>
  <si>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</si>
  <si>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</si>
  <si>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</si>
  <si>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</si>
  <si>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</si>
  <si>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</si>
  <si>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PAID CLAIMS</t>
  </si>
  <si>
    <t>Market porfolio at December 31st,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</si>
</sst>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4" fontId="2" fillId="0" borderId="2" xfId="1" applyFont="1" applyFill="1" applyBorder="1"/>
    <xf numFmtId="164" fontId="3" fillId="0" borderId="2" xfId="1" applyFont="1" applyFill="1" applyBorder="1"/>
    <xf numFmtId="4" fontId="5" fillId="0" borderId="0" xfId="0" applyNumberFormat="1" applyFont="1" applyBorder="1"/>
    <xf numFmtId="164" fontId="3" fillId="0" borderId="0" xfId="1" applyFont="1" applyFill="1" applyBorder="1"/>
    <xf numFmtId="43" fontId="3" fillId="0" borderId="0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Alignment="1">
      <alignment horizontal="right"/>
    </xf>
    <xf numFmtId="164" fontId="2" fillId="0" borderId="0" xfId="1" applyFont="1"/>
    <xf numFmtId="164" fontId="6" fillId="0" borderId="0" xfId="1" applyFont="1"/>
    <xf numFmtId="164" fontId="3" fillId="0" borderId="0" xfId="1" applyFont="1"/>
    <xf numFmtId="164" fontId="7" fillId="0" borderId="0" xfId="1" applyFont="1"/>
    <xf numFmtId="164" fontId="2" fillId="0" borderId="2" xfId="1" applyFont="1" applyBorder="1"/>
    <xf numFmtId="164" fontId="3" fillId="0" borderId="2" xfId="1" applyFont="1" applyBorder="1"/>
    <xf numFmtId="43" fontId="2" fillId="0" borderId="0" xfId="0" applyNumberFormat="1" applyFont="1"/>
    <xf numFmtId="43" fontId="2" fillId="0" borderId="0" xfId="1" applyNumberFormat="1" applyFont="1"/>
    <xf numFmtId="43" fontId="6" fillId="0" borderId="0" xfId="1" applyNumberFormat="1" applyFont="1"/>
    <xf numFmtId="43" fontId="3" fillId="0" borderId="0" xfId="1" applyNumberFormat="1" applyFont="1"/>
    <xf numFmtId="43" fontId="7" fillId="0" borderId="0" xfId="1" applyNumberFormat="1" applyFo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abSelected="1" zoomScale="115" zoomScaleNormal="115" workbookViewId="0">
      <selection activeCell="E5" sqref="E5:E17"/>
    </sheetView>
  </sheetViews>
  <sheetFormatPr defaultRowHeight="15" x14ac:dyDescent="0.2"/>
  <cols>
    <col min="1" max="1" width="9.140625" style="2"/>
    <col min="2" max="2" width="32.7109375" style="2" customWidth="1"/>
    <col min="3" max="7" width="12.5703125" style="2" bestFit="1" customWidth="1"/>
    <col min="8" max="8" width="14.42578125" style="2" bestFit="1" customWidth="1"/>
    <col min="9" max="10" width="14.28515625" style="2" bestFit="1" customWidth="1"/>
    <col min="11" max="12" width="14.7109375" style="2" bestFit="1" customWidth="1"/>
    <col min="13" max="13" width="12" style="2" bestFit="1" customWidth="1"/>
    <col min="14" max="15" width="14.7109375" style="2" bestFit="1" customWidth="1"/>
    <col min="16" max="16" width="13.42578125" style="2" bestFit="1" customWidth="1"/>
    <col min="17" max="17" width="16.140625" style="2" bestFit="1" customWidth="1"/>
    <col min="18" max="18" width="14.7109375" style="2" bestFit="1" customWidth="1"/>
    <col min="19" max="19" width="11" style="2" bestFit="1" customWidth="1"/>
    <col min="20" max="21" width="14.7109375" style="2" bestFit="1" customWidth="1"/>
    <col min="22" max="16384" width="9.140625" style="2"/>
  </cols>
  <sheetData>
    <row r="1" spans="2:21" x14ac:dyDescent="0.2">
      <c r="B1" s="1" t="s">
        <v>23</v>
      </c>
      <c r="E1" s="3"/>
      <c r="F1" s="3"/>
      <c r="G1" s="3"/>
      <c r="H1" s="3"/>
      <c r="I1" s="3"/>
      <c r="J1" s="3"/>
    </row>
    <row r="2" spans="2:21" x14ac:dyDescent="0.2">
      <c r="B2" s="30" t="s">
        <v>0</v>
      </c>
      <c r="C2" s="31" t="s">
        <v>1</v>
      </c>
      <c r="D2" s="31"/>
      <c r="E2" s="31"/>
      <c r="F2" s="33" t="s">
        <v>22</v>
      </c>
      <c r="G2" s="33"/>
      <c r="H2" s="33"/>
      <c r="I2" s="32" t="s">
        <v>2</v>
      </c>
      <c r="J2" s="32"/>
    </row>
    <row r="3" spans="2:21" x14ac:dyDescent="0.2">
      <c r="B3" s="30"/>
      <c r="C3" s="4">
        <v>2017</v>
      </c>
      <c r="D3" s="4">
        <v>2016</v>
      </c>
      <c r="E3" s="4" t="s">
        <v>3</v>
      </c>
      <c r="F3" s="4">
        <v>2017</v>
      </c>
      <c r="G3" s="4">
        <v>2016</v>
      </c>
      <c r="H3" s="4" t="s">
        <v>3</v>
      </c>
      <c r="I3" s="4">
        <v>2017</v>
      </c>
      <c r="J3" s="4">
        <v>2016</v>
      </c>
    </row>
    <row r="4" spans="2:21" x14ac:dyDescent="0.2">
      <c r="B4" s="30"/>
      <c r="C4" s="5" t="s">
        <v>4</v>
      </c>
      <c r="D4" s="5" t="s">
        <v>4</v>
      </c>
      <c r="E4" s="5" t="s">
        <v>5</v>
      </c>
      <c r="F4" s="5" t="s">
        <v>4</v>
      </c>
      <c r="G4" s="5" t="s">
        <v>4</v>
      </c>
      <c r="H4" s="5" t="s">
        <v>5</v>
      </c>
      <c r="I4" s="5" t="s">
        <v>5</v>
      </c>
      <c r="J4" s="5" t="s">
        <v>5</v>
      </c>
      <c r="K4" s="21"/>
      <c r="L4" s="20"/>
    </row>
    <row r="5" spans="2:21" s="1" customFormat="1" x14ac:dyDescent="0.2">
      <c r="B5" s="11" t="s">
        <v>6</v>
      </c>
      <c r="C5" s="23">
        <v>81.769998000000001</v>
      </c>
      <c r="D5" s="23">
        <v>80.163335000000004</v>
      </c>
      <c r="E5" s="12">
        <f>C5*100/D5-100</f>
        <v>2.0042367249316726</v>
      </c>
      <c r="F5" s="12">
        <v>35.698627000000002</v>
      </c>
      <c r="G5" s="12">
        <v>34.175272</v>
      </c>
      <c r="H5" s="12">
        <f>F5*100/G5-100</f>
        <v>4.4574773245403918</v>
      </c>
      <c r="I5" s="12">
        <f>C5*100/$C$5</f>
        <v>100</v>
      </c>
      <c r="J5" s="12">
        <f>D5*100/$D$5</f>
        <v>100</v>
      </c>
      <c r="K5" s="26"/>
      <c r="L5" s="27"/>
      <c r="M5" s="26"/>
      <c r="N5" s="26"/>
      <c r="O5" s="19"/>
      <c r="P5" s="25"/>
      <c r="Q5" s="25"/>
      <c r="R5" s="25"/>
      <c r="S5" s="25"/>
      <c r="T5" s="19"/>
      <c r="U5" s="19"/>
    </row>
    <row r="6" spans="2:21" s="1" customFormat="1" x14ac:dyDescent="0.2">
      <c r="B6" s="11" t="s">
        <v>7</v>
      </c>
      <c r="C6" s="23">
        <v>14.163290999999999</v>
      </c>
      <c r="D6" s="23">
        <v>13.695992</v>
      </c>
      <c r="E6" s="12">
        <f t="shared" ref="E6:E17" si="0">C6*100/D6-100</f>
        <v>3.4119397850115547</v>
      </c>
      <c r="F6" s="12">
        <v>6.1687349999999999</v>
      </c>
      <c r="G6" s="12">
        <v>3.959816</v>
      </c>
      <c r="H6" s="12">
        <f t="shared" ref="H6:H17" si="1">F6*100/G6-100</f>
        <v>55.783374783070741</v>
      </c>
      <c r="I6" s="12">
        <f t="shared" ref="I6:I17" si="2">C6*100/$C$5</f>
        <v>17.320889502773376</v>
      </c>
      <c r="J6" s="12">
        <f t="shared" ref="J6:J17" si="3">D6*100/$D$5</f>
        <v>17.085107549480071</v>
      </c>
      <c r="K6" s="26"/>
      <c r="L6" s="26"/>
      <c r="M6" s="26"/>
      <c r="N6" s="26"/>
      <c r="O6" s="19"/>
      <c r="P6" s="25"/>
      <c r="Q6" s="25"/>
      <c r="R6" s="25"/>
      <c r="S6" s="25"/>
      <c r="T6" s="19"/>
      <c r="U6" s="19"/>
    </row>
    <row r="7" spans="2:21" s="1" customFormat="1" x14ac:dyDescent="0.2">
      <c r="B7" s="11" t="s">
        <v>8</v>
      </c>
      <c r="C7" s="23">
        <v>67.606707</v>
      </c>
      <c r="D7" s="23">
        <v>66.467343</v>
      </c>
      <c r="E7" s="12">
        <f t="shared" si="0"/>
        <v>1.7141711231032559</v>
      </c>
      <c r="F7" s="12">
        <v>29.529890999999999</v>
      </c>
      <c r="G7" s="12">
        <v>30.215456</v>
      </c>
      <c r="H7" s="12">
        <f t="shared" si="1"/>
        <v>-2.2689215744419045</v>
      </c>
      <c r="I7" s="12">
        <f t="shared" si="2"/>
        <v>82.679110497226617</v>
      </c>
      <c r="J7" s="12">
        <f t="shared" si="3"/>
        <v>82.914892450519929</v>
      </c>
      <c r="K7" s="26"/>
      <c r="L7" s="26"/>
      <c r="M7" s="26"/>
      <c r="N7" s="26"/>
      <c r="O7" s="19"/>
      <c r="P7" s="25"/>
      <c r="Q7" s="25"/>
      <c r="R7" s="25"/>
      <c r="S7" s="25"/>
      <c r="T7" s="19"/>
      <c r="U7" s="19"/>
    </row>
    <row r="8" spans="2:21" x14ac:dyDescent="0.2">
      <c r="B8" s="7" t="s">
        <v>9</v>
      </c>
      <c r="C8" s="24">
        <v>9.8125689999999999</v>
      </c>
      <c r="D8" s="24">
        <v>9.6070709999999995</v>
      </c>
      <c r="E8" s="13">
        <f t="shared" si="0"/>
        <v>2.1390286383852128</v>
      </c>
      <c r="F8" s="13">
        <v>7.4325999999999999</v>
      </c>
      <c r="G8" s="13">
        <v>7.125553</v>
      </c>
      <c r="H8" s="13">
        <f t="shared" si="1"/>
        <v>4.3090971325313205</v>
      </c>
      <c r="I8" s="13">
        <f t="shared" si="2"/>
        <v>12.000206970776738</v>
      </c>
      <c r="J8" s="13">
        <f t="shared" si="3"/>
        <v>11.984370410737027</v>
      </c>
      <c r="K8" s="28"/>
      <c r="L8" s="29"/>
      <c r="M8" s="26"/>
      <c r="N8" s="28"/>
      <c r="O8" s="22"/>
      <c r="P8" s="25"/>
      <c r="Q8" s="25"/>
      <c r="R8" s="25"/>
      <c r="S8" s="25"/>
      <c r="T8" s="19"/>
      <c r="U8" s="19"/>
    </row>
    <row r="9" spans="2:21" x14ac:dyDescent="0.2">
      <c r="B9" s="6" t="s">
        <v>10</v>
      </c>
      <c r="C9" s="24">
        <v>1.848355</v>
      </c>
      <c r="D9" s="24">
        <v>1.781895</v>
      </c>
      <c r="E9" s="13">
        <f t="shared" si="0"/>
        <v>3.7297371618417401</v>
      </c>
      <c r="F9" s="13">
        <v>1.1141730000000001</v>
      </c>
      <c r="G9" s="13">
        <v>0.86831100000000006</v>
      </c>
      <c r="H9" s="13">
        <f t="shared" si="1"/>
        <v>28.314970097119584</v>
      </c>
      <c r="I9" s="13">
        <f t="shared" si="2"/>
        <v>2.2604317539545495</v>
      </c>
      <c r="J9" s="13">
        <f t="shared" si="3"/>
        <v>2.222830424906848</v>
      </c>
      <c r="K9" s="28"/>
      <c r="L9" s="29"/>
      <c r="M9" s="26"/>
      <c r="N9" s="28"/>
      <c r="O9" s="22"/>
      <c r="P9" s="25"/>
      <c r="Q9" s="25"/>
      <c r="R9" s="25"/>
      <c r="S9" s="25"/>
      <c r="T9" s="19"/>
      <c r="U9" s="19"/>
    </row>
    <row r="10" spans="2:21" s="1" customFormat="1" x14ac:dyDescent="0.2">
      <c r="B10" s="11" t="s">
        <v>11</v>
      </c>
      <c r="C10" s="12">
        <v>10.22757</v>
      </c>
      <c r="D10" s="12">
        <v>9.9177610000000005</v>
      </c>
      <c r="E10" s="12">
        <f t="shared" si="0"/>
        <v>3.1237796514757719</v>
      </c>
      <c r="F10" s="12">
        <v>4.0005660000000001</v>
      </c>
      <c r="G10" s="12">
        <v>2.2423159999999998</v>
      </c>
      <c r="H10" s="12">
        <f t="shared" si="1"/>
        <v>78.41223092552525</v>
      </c>
      <c r="I10" s="12">
        <f t="shared" si="2"/>
        <v>12.50772930188894</v>
      </c>
      <c r="J10" s="12">
        <f t="shared" si="3"/>
        <v>12.37194161146115</v>
      </c>
      <c r="K10" s="26"/>
      <c r="L10" s="26"/>
      <c r="M10" s="26"/>
      <c r="N10" s="26"/>
      <c r="O10" s="26"/>
      <c r="P10" s="25"/>
      <c r="Q10" s="25"/>
      <c r="R10" s="25"/>
      <c r="S10" s="25"/>
      <c r="T10" s="19"/>
      <c r="U10" s="19"/>
    </row>
    <row r="11" spans="2:21" x14ac:dyDescent="0.2">
      <c r="B11" s="9" t="s">
        <v>12</v>
      </c>
      <c r="C11" s="24">
        <v>3.4056829999999998</v>
      </c>
      <c r="D11" s="24">
        <v>3.991851</v>
      </c>
      <c r="E11" s="13">
        <f t="shared" si="0"/>
        <v>-14.684115213719153</v>
      </c>
      <c r="F11" s="13">
        <v>1.747293</v>
      </c>
      <c r="G11" s="13">
        <v>0.644652</v>
      </c>
      <c r="H11" s="13">
        <f t="shared" si="1"/>
        <v>171.04437743154443</v>
      </c>
      <c r="I11" s="13">
        <f t="shared" si="2"/>
        <v>4.1649542415300038</v>
      </c>
      <c r="J11" s="13">
        <f t="shared" si="3"/>
        <v>4.979646867236748</v>
      </c>
      <c r="K11" s="28"/>
      <c r="L11" s="29"/>
      <c r="M11" s="26"/>
      <c r="N11" s="28"/>
      <c r="O11" s="22"/>
      <c r="P11" s="25"/>
      <c r="Q11" s="25"/>
      <c r="R11" s="25"/>
      <c r="S11" s="25"/>
      <c r="T11" s="19"/>
      <c r="U11" s="19"/>
    </row>
    <row r="12" spans="2:21" x14ac:dyDescent="0.2">
      <c r="B12" s="10" t="s">
        <v>13</v>
      </c>
      <c r="C12" s="24">
        <v>6.8218870000000003</v>
      </c>
      <c r="D12" s="24">
        <v>5.92591</v>
      </c>
      <c r="E12" s="13">
        <f t="shared" si="0"/>
        <v>15.119652509066128</v>
      </c>
      <c r="F12" s="13">
        <v>2.2532730000000001</v>
      </c>
      <c r="G12" s="13">
        <v>1.597664</v>
      </c>
      <c r="H12" s="13">
        <f t="shared" si="1"/>
        <v>41.035474292467001</v>
      </c>
      <c r="I12" s="13">
        <f t="shared" si="2"/>
        <v>8.3427750603589352</v>
      </c>
      <c r="J12" s="13">
        <f t="shared" si="3"/>
        <v>7.3922947442244009</v>
      </c>
      <c r="K12" s="28"/>
      <c r="L12" s="29"/>
      <c r="M12" s="26"/>
      <c r="N12" s="28"/>
      <c r="O12" s="22"/>
      <c r="P12" s="25"/>
      <c r="Q12" s="25"/>
      <c r="R12" s="25"/>
      <c r="S12" s="25"/>
      <c r="T12" s="19"/>
      <c r="U12" s="19"/>
    </row>
    <row r="13" spans="2:21" s="1" customFormat="1" x14ac:dyDescent="0.2">
      <c r="B13" s="11" t="s">
        <v>14</v>
      </c>
      <c r="C13" s="12">
        <v>40.358412999999999</v>
      </c>
      <c r="D13" s="12">
        <v>40.313430999999994</v>
      </c>
      <c r="E13" s="12">
        <f t="shared" si="0"/>
        <v>0.11158067890576717</v>
      </c>
      <c r="F13" s="12">
        <v>16.139599</v>
      </c>
      <c r="G13" s="12">
        <v>16.059486</v>
      </c>
      <c r="H13" s="12">
        <f t="shared" si="1"/>
        <v>0.498851582173927</v>
      </c>
      <c r="I13" s="12">
        <f t="shared" si="2"/>
        <v>49.356015637911597</v>
      </c>
      <c r="J13" s="12">
        <f t="shared" si="3"/>
        <v>50.289114094367449</v>
      </c>
      <c r="K13" s="26"/>
      <c r="L13" s="26"/>
      <c r="M13" s="26"/>
      <c r="N13" s="26"/>
      <c r="O13" s="26"/>
      <c r="P13" s="25"/>
      <c r="Q13" s="25"/>
      <c r="R13" s="25"/>
      <c r="S13" s="25"/>
      <c r="T13" s="19"/>
      <c r="U13" s="19"/>
    </row>
    <row r="14" spans="2:21" x14ac:dyDescent="0.2">
      <c r="B14" s="10" t="s">
        <v>15</v>
      </c>
      <c r="C14" s="24">
        <v>5.5842919999999996</v>
      </c>
      <c r="D14" s="24">
        <v>5.0785790000000004</v>
      </c>
      <c r="E14" s="13">
        <f t="shared" si="0"/>
        <v>9.9577657451030888</v>
      </c>
      <c r="F14" s="13">
        <v>3.4368270000000001</v>
      </c>
      <c r="G14" s="13">
        <v>3.5478540000000001</v>
      </c>
      <c r="H14" s="13">
        <f t="shared" si="1"/>
        <v>-3.1294128788839686</v>
      </c>
      <c r="I14" s="13">
        <f t="shared" si="2"/>
        <v>6.8292676245387689</v>
      </c>
      <c r="J14" s="13">
        <f t="shared" si="3"/>
        <v>6.3352890694979198</v>
      </c>
      <c r="K14" s="28"/>
      <c r="L14" s="29"/>
      <c r="M14" s="26"/>
      <c r="N14" s="28"/>
      <c r="O14" s="22"/>
      <c r="P14" s="25"/>
      <c r="Q14" s="25"/>
      <c r="R14" s="25"/>
      <c r="S14" s="25"/>
      <c r="T14" s="19"/>
      <c r="U14" s="19"/>
    </row>
    <row r="15" spans="2:21" x14ac:dyDescent="0.2">
      <c r="B15" s="10" t="s">
        <v>16</v>
      </c>
      <c r="C15" s="24">
        <v>34.774121000000001</v>
      </c>
      <c r="D15" s="24">
        <v>35.234851999999997</v>
      </c>
      <c r="E15" s="13">
        <f t="shared" si="0"/>
        <v>-1.3076002135612725</v>
      </c>
      <c r="F15" s="13">
        <v>12.702772</v>
      </c>
      <c r="G15" s="13">
        <v>12.511632000000001</v>
      </c>
      <c r="H15" s="13">
        <f t="shared" si="1"/>
        <v>1.5276983849908561</v>
      </c>
      <c r="I15" s="13">
        <f t="shared" si="2"/>
        <v>42.526748013372824</v>
      </c>
      <c r="J15" s="13">
        <f t="shared" si="3"/>
        <v>43.953825024869531</v>
      </c>
      <c r="K15" s="28"/>
      <c r="L15" s="28"/>
      <c r="M15" s="26"/>
      <c r="N15" s="28"/>
      <c r="O15" s="22"/>
      <c r="P15" s="25"/>
      <c r="Q15" s="25"/>
      <c r="R15" s="25"/>
      <c r="S15" s="25"/>
      <c r="T15" s="19"/>
      <c r="U15" s="19"/>
    </row>
    <row r="16" spans="2:21" x14ac:dyDescent="0.2">
      <c r="B16" s="6" t="s">
        <v>17</v>
      </c>
      <c r="C16" s="24">
        <v>1.4638420000000001</v>
      </c>
      <c r="D16" s="24">
        <v>1.268222</v>
      </c>
      <c r="E16" s="13">
        <f t="shared" si="0"/>
        <v>15.424744248246782</v>
      </c>
      <c r="F16" s="13">
        <v>0.157134</v>
      </c>
      <c r="G16" s="13">
        <v>0.122415</v>
      </c>
      <c r="H16" s="13">
        <f t="shared" si="1"/>
        <v>28.361720377404737</v>
      </c>
      <c r="I16" s="13">
        <f t="shared" si="2"/>
        <v>1.7901944916276018</v>
      </c>
      <c r="J16" s="13">
        <f t="shared" si="3"/>
        <v>1.5820474534898028</v>
      </c>
      <c r="K16" s="28"/>
      <c r="L16" s="29"/>
      <c r="M16" s="26"/>
      <c r="N16" s="28"/>
      <c r="O16" s="22"/>
      <c r="P16" s="25"/>
      <c r="Q16" s="25"/>
      <c r="R16" s="25"/>
      <c r="S16" s="25"/>
      <c r="T16" s="19"/>
      <c r="U16" s="19"/>
    </row>
    <row r="17" spans="1:21" x14ac:dyDescent="0.2">
      <c r="B17" s="8" t="s">
        <v>18</v>
      </c>
      <c r="C17" s="13">
        <v>3.8959580000000069</v>
      </c>
      <c r="D17" s="13">
        <v>3.5789630000000106</v>
      </c>
      <c r="E17" s="13">
        <f t="shared" si="0"/>
        <v>8.8571745502816128</v>
      </c>
      <c r="F17" s="13">
        <v>0.68581899999999785</v>
      </c>
      <c r="G17" s="13">
        <v>3.7973750000000024</v>
      </c>
      <c r="H17" s="13">
        <f t="shared" si="1"/>
        <v>-81.939655683202275</v>
      </c>
      <c r="I17" s="13">
        <f t="shared" si="2"/>
        <v>4.7645323410672047</v>
      </c>
      <c r="J17" s="13">
        <f t="shared" si="3"/>
        <v>4.4645884555576565</v>
      </c>
      <c r="K17" s="28"/>
      <c r="L17" s="28"/>
      <c r="M17" s="26"/>
      <c r="N17" s="28"/>
      <c r="O17" s="28"/>
      <c r="P17" s="25"/>
      <c r="Q17" s="25"/>
      <c r="R17" s="25"/>
      <c r="S17" s="25"/>
      <c r="T17" s="19"/>
      <c r="U17" s="19"/>
    </row>
    <row r="18" spans="1:21" x14ac:dyDescent="0.2">
      <c r="B18" s="14"/>
      <c r="C18" s="15"/>
      <c r="D18" s="16"/>
      <c r="E18" s="17"/>
      <c r="F18" s="17"/>
      <c r="G18" s="17"/>
      <c r="H18" s="17"/>
      <c r="I18" s="15"/>
      <c r="J18" s="15"/>
      <c r="M18" s="18"/>
    </row>
    <row r="19" spans="1:21" x14ac:dyDescent="0.2">
      <c r="B19" s="1" t="s">
        <v>19</v>
      </c>
    </row>
    <row r="21" spans="1:21" x14ac:dyDescent="0.2">
      <c r="B21" s="1" t="s">
        <v>20</v>
      </c>
    </row>
    <row r="22" spans="1:21" x14ac:dyDescent="0.2">
      <c r="B22" s="2" t="s">
        <v>21</v>
      </c>
    </row>
    <row r="23" spans="1:21" ht="15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2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2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spans="1:21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21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21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21" x14ac:dyDescent="0.2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2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21" x14ac:dyDescent="0.2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21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 x14ac:dyDescent="0.2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 x14ac:dyDescent="0.2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pans="1:11" x14ac:dyDescent="0.2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spans="1:11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spans="1:11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 x14ac:dyDescent="0.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</row>
  </sheetData>
  <sortState ref="J46:L50">
    <sortCondition descending="1" ref="K46:K50"/>
  </sortState>
  <mergeCells count="4">
    <mergeCell ref="B2:B4"/>
    <mergeCell ref="C2:E2"/>
    <mergeCell ref="I2:J2"/>
    <mergeCell ref="F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2012-06-08T09:42:06Z</dcterms:created>
  <dcterms:modified xsi:type="dcterms:W3CDTF">2018-03-20T14:14:23Z</dcterms:modified>
</cp:coreProperties>
</file>