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5120" windowHeight="62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9" i="1"/>
  <c r="G9"/>
  <c r="F10"/>
  <c r="G10"/>
  <c r="F11"/>
  <c r="G11"/>
  <c r="F12"/>
  <c r="G12"/>
  <c r="F13"/>
  <c r="G13"/>
  <c r="F14"/>
  <c r="G14"/>
  <c r="F15"/>
  <c r="G15"/>
  <c r="F16"/>
  <c r="G16"/>
  <c r="F17"/>
  <c r="G17"/>
  <c r="F18"/>
  <c r="G18"/>
  <c r="F19"/>
  <c r="G19"/>
  <c r="F20"/>
  <c r="G20"/>
  <c r="F21"/>
  <c r="G21"/>
  <c r="F22"/>
  <c r="G22"/>
  <c r="F23"/>
  <c r="G23"/>
  <c r="G8"/>
  <c r="F8"/>
  <c r="E9"/>
  <c r="E10"/>
  <c r="E11"/>
  <c r="E12"/>
  <c r="E13"/>
  <c r="E14"/>
  <c r="E15"/>
  <c r="E16"/>
  <c r="E17"/>
  <c r="E18"/>
  <c r="E19"/>
  <c r="E20"/>
  <c r="E21"/>
  <c r="E22"/>
  <c r="E23"/>
  <c r="E8"/>
</calcChain>
</file>

<file path=xl/sharedStrings.xml><?xml version="1.0" encoding="utf-8"?>
<sst xmlns="http://schemas.openxmlformats.org/spreadsheetml/2006/main" count="29" uniqueCount="26">
  <si>
    <t>Business line</t>
  </si>
  <si>
    <t>GROSS WRITTEN PREMIUMS</t>
  </si>
  <si>
    <t>Weight in all GWP</t>
  </si>
  <si>
    <t>Change</t>
  </si>
  <si>
    <t>EUR m</t>
  </si>
  <si>
    <t>%</t>
  </si>
  <si>
    <t>Market porfolio as of December 31st,2011</t>
  </si>
  <si>
    <t>TOTAL MARKET</t>
  </si>
  <si>
    <t>TOTAL LIFE</t>
  </si>
  <si>
    <t>Life insurance</t>
  </si>
  <si>
    <t>Supplementary insurance</t>
  </si>
  <si>
    <t>Other life insurance</t>
  </si>
  <si>
    <t>TOTAL NON-LIFE</t>
  </si>
  <si>
    <t>Accident</t>
  </si>
  <si>
    <t>Health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</si>
  <si>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</si>
  <si>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</si>
  <si>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</si>
  <si>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</si>
  <si>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</si>
  <si>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</si>
  <si>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</si>
  <si>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</si>
  <si>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Montenegro currency: EURO</t>
  </si>
  <si>
    <t>Source:</t>
  </si>
  <si>
    <t>Insurance Supervision Agency of Montenegro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</si>
</sst>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_-* #,##0_-;\-* #,##0_-;_-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ahoma"/>
      <family val="2"/>
      <charset val="238"/>
    </font>
    <font>
      <b/>
      <sz val="12"/>
      <name val="Tahoma"/>
      <family val="2"/>
      <charset val="238"/>
    </font>
    <font>
      <sz val="12"/>
      <color theme="1"/>
      <name val="Tahoma"/>
      <family val="2"/>
      <charset val="238"/>
    </font>
    <font>
      <i/>
      <sz val="12"/>
      <color theme="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1" xfId="0" applyFont="1" applyFill="1" applyBorder="1" applyAlignment="1"/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2" fillId="0" borderId="2" xfId="0" applyFont="1" applyBorder="1"/>
    <xf numFmtId="43" fontId="2" fillId="0" borderId="2" xfId="0" applyNumberFormat="1" applyFont="1" applyBorder="1"/>
    <xf numFmtId="4" fontId="2" fillId="0" borderId="2" xfId="0" applyNumberFormat="1" applyFont="1" applyBorder="1"/>
    <xf numFmtId="43" fontId="2" fillId="0" borderId="2" xfId="1" applyFont="1" applyBorder="1"/>
    <xf numFmtId="4" fontId="2" fillId="0" borderId="0" xfId="0" applyNumberFormat="1" applyFont="1"/>
    <xf numFmtId="164" fontId="2" fillId="0" borderId="0" xfId="0" applyNumberFormat="1" applyFont="1"/>
    <xf numFmtId="0" fontId="4" fillId="0" borderId="2" xfId="0" applyFont="1" applyBorder="1"/>
    <xf numFmtId="43" fontId="4" fillId="0" borderId="2" xfId="0" applyNumberFormat="1" applyFont="1" applyBorder="1"/>
    <xf numFmtId="4" fontId="4" fillId="0" borderId="2" xfId="0" applyNumberFormat="1" applyFont="1" applyBorder="1"/>
    <xf numFmtId="43" fontId="4" fillId="0" borderId="2" xfId="1" applyFont="1" applyBorder="1"/>
    <xf numFmtId="4" fontId="4" fillId="0" borderId="0" xfId="0" applyNumberFormat="1" applyFont="1"/>
    <xf numFmtId="4" fontId="4" fillId="0" borderId="2" xfId="0" applyNumberFormat="1" applyFont="1" applyBorder="1" applyAlignment="1">
      <alignment horizontal="left" indent="3"/>
    </xf>
    <xf numFmtId="0" fontId="4" fillId="0" borderId="2" xfId="0" applyFont="1" applyBorder="1" applyAlignment="1">
      <alignment horizontal="left" indent="3"/>
    </xf>
    <xf numFmtId="4" fontId="5" fillId="0" borderId="2" xfId="0" applyNumberFormat="1" applyFont="1" applyBorder="1"/>
    <xf numFmtId="43" fontId="5" fillId="0" borderId="2" xfId="0" applyNumberFormat="1" applyFont="1" applyBorder="1"/>
    <xf numFmtId="43" fontId="5" fillId="0" borderId="2" xfId="1" applyFont="1" applyBorder="1"/>
    <xf numFmtId="0" fontId="5" fillId="0" borderId="0" xfId="0" applyFont="1"/>
    <xf numFmtId="4" fontId="5" fillId="0" borderId="0" xfId="0" applyNumberFormat="1" applyFont="1"/>
    <xf numFmtId="0" fontId="5" fillId="0" borderId="2" xfId="0" applyFont="1" applyBorder="1"/>
    <xf numFmtId="0" fontId="3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J28"/>
  <sheetViews>
    <sheetView tabSelected="1" zoomScale="70" zoomScaleNormal="70" workbookViewId="0">
      <selection activeCell="I43" sqref="I43"/>
    </sheetView>
  </sheetViews>
  <sheetFormatPr defaultRowHeight="15"/>
  <cols>
    <col min="1" max="1" width="9.140625" style="2"/>
    <col min="2" max="2" width="40.140625" style="2" customWidth="1"/>
    <col min="3" max="7" width="20.28515625" style="2" customWidth="1"/>
    <col min="8" max="8" width="9.140625" style="2"/>
    <col min="9" max="9" width="20.42578125" style="2" customWidth="1"/>
    <col min="10" max="16384" width="9.140625" style="2"/>
  </cols>
  <sheetData>
    <row r="4" spans="2:10">
      <c r="B4" s="1" t="s">
        <v>6</v>
      </c>
      <c r="E4" s="3"/>
      <c r="F4" s="3"/>
      <c r="G4" s="3"/>
    </row>
    <row r="5" spans="2:10">
      <c r="B5" s="25" t="s">
        <v>0</v>
      </c>
      <c r="C5" s="26" t="s">
        <v>1</v>
      </c>
      <c r="D5" s="26"/>
      <c r="E5" s="26"/>
      <c r="F5" s="27" t="s">
        <v>2</v>
      </c>
      <c r="G5" s="27"/>
    </row>
    <row r="6" spans="2:10">
      <c r="B6" s="25"/>
      <c r="C6" s="4">
        <v>2011</v>
      </c>
      <c r="D6" s="4">
        <v>2010</v>
      </c>
      <c r="E6" s="4" t="s">
        <v>3</v>
      </c>
      <c r="F6" s="4">
        <v>2011</v>
      </c>
      <c r="G6" s="4">
        <v>2010</v>
      </c>
    </row>
    <row r="7" spans="2:10">
      <c r="B7" s="25"/>
      <c r="C7" s="5" t="s">
        <v>4</v>
      </c>
      <c r="D7" s="5" t="s">
        <v>4</v>
      </c>
      <c r="E7" s="5" t="s">
        <v>5</v>
      </c>
      <c r="F7" s="5" t="s">
        <v>5</v>
      </c>
      <c r="G7" s="5" t="s">
        <v>5</v>
      </c>
    </row>
    <row r="8" spans="2:10" s="1" customFormat="1">
      <c r="B8" s="6" t="s">
        <v>7</v>
      </c>
      <c r="C8" s="7">
        <v>65.251790999999997</v>
      </c>
      <c r="D8" s="8">
        <v>61.918826750000001</v>
      </c>
      <c r="E8" s="7">
        <f>C8*100/D8-100</f>
        <v>5.3827961945354446</v>
      </c>
      <c r="F8" s="9">
        <f>C8*100/$C$8</f>
        <v>100</v>
      </c>
      <c r="G8" s="9">
        <f>D8*100/$D$8</f>
        <v>100</v>
      </c>
      <c r="J8" s="10"/>
    </row>
    <row r="9" spans="2:10" s="1" customFormat="1">
      <c r="B9" s="6" t="s">
        <v>8</v>
      </c>
      <c r="C9" s="7">
        <v>9.0972592799999994</v>
      </c>
      <c r="D9" s="8">
        <v>8.3766556899999998</v>
      </c>
      <c r="E9" s="7">
        <f t="shared" ref="E9:E23" si="0">C9*100/D9-100</f>
        <v>8.6025213004785712</v>
      </c>
      <c r="F9" s="9">
        <f t="shared" ref="F9:F23" si="1">C9*100/$C$8</f>
        <v>13.941777138347053</v>
      </c>
      <c r="G9" s="9">
        <f t="shared" ref="G9:G23" si="2">D9*100/$D$8</f>
        <v>13.528447048619183</v>
      </c>
      <c r="I9" s="11"/>
      <c r="J9" s="10"/>
    </row>
    <row r="10" spans="2:10">
      <c r="B10" s="12" t="s">
        <v>9</v>
      </c>
      <c r="C10" s="13">
        <v>7.6275736400000005</v>
      </c>
      <c r="D10" s="14">
        <v>7.2297683700000004</v>
      </c>
      <c r="E10" s="13">
        <f t="shared" si="0"/>
        <v>5.502323859374215</v>
      </c>
      <c r="F10" s="15">
        <f t="shared" si="1"/>
        <v>11.689447175480595</v>
      </c>
      <c r="G10" s="15">
        <f t="shared" si="2"/>
        <v>11.676203748482687</v>
      </c>
      <c r="J10" s="16"/>
    </row>
    <row r="11" spans="2:10">
      <c r="B11" s="14" t="s">
        <v>10</v>
      </c>
      <c r="C11" s="13">
        <v>1.10229793</v>
      </c>
      <c r="D11" s="14">
        <v>0.83879229999999994</v>
      </c>
      <c r="E11" s="13">
        <f t="shared" si="0"/>
        <v>31.414884232962095</v>
      </c>
      <c r="F11" s="15">
        <f t="shared" si="1"/>
        <v>1.6892991182418273</v>
      </c>
      <c r="G11" s="15">
        <f t="shared" si="2"/>
        <v>1.3546643953488668</v>
      </c>
      <c r="I11" s="16"/>
      <c r="J11" s="16"/>
    </row>
    <row r="12" spans="2:10" s="22" customFormat="1">
      <c r="B12" s="24" t="s">
        <v>11</v>
      </c>
      <c r="C12" s="20">
        <v>0.36738770999999953</v>
      </c>
      <c r="D12" s="19">
        <v>0.30809501999999989</v>
      </c>
      <c r="E12" s="20">
        <f t="shared" si="0"/>
        <v>19.244936188841876</v>
      </c>
      <c r="F12" s="21">
        <f t="shared" si="1"/>
        <v>0.56303084462463182</v>
      </c>
      <c r="G12" s="21">
        <f t="shared" si="2"/>
        <v>0.49757890478762967</v>
      </c>
      <c r="J12" s="23"/>
    </row>
    <row r="13" spans="2:10" s="1" customFormat="1">
      <c r="B13" s="6" t="s">
        <v>12</v>
      </c>
      <c r="C13" s="7">
        <v>56.154531720000001</v>
      </c>
      <c r="D13" s="8">
        <v>53.542171060000001</v>
      </c>
      <c r="E13" s="7">
        <f t="shared" si="0"/>
        <v>4.8790712223315751</v>
      </c>
      <c r="F13" s="9">
        <f t="shared" si="1"/>
        <v>86.058222861652951</v>
      </c>
      <c r="G13" s="9">
        <f t="shared" si="2"/>
        <v>86.471552951380815</v>
      </c>
      <c r="I13" s="11"/>
      <c r="J13" s="10"/>
    </row>
    <row r="14" spans="2:10">
      <c r="B14" s="14" t="s">
        <v>13</v>
      </c>
      <c r="C14" s="13">
        <v>6.7652066099999999</v>
      </c>
      <c r="D14" s="14">
        <v>6.3653382600000006</v>
      </c>
      <c r="E14" s="13">
        <f t="shared" si="0"/>
        <v>6.2819654457766347</v>
      </c>
      <c r="F14" s="15">
        <f t="shared" si="1"/>
        <v>10.367848156075901</v>
      </c>
      <c r="G14" s="15">
        <f t="shared" si="2"/>
        <v>10.280133836676743</v>
      </c>
      <c r="I14" s="16"/>
      <c r="J14" s="16"/>
    </row>
    <row r="15" spans="2:10">
      <c r="B15" s="12" t="s">
        <v>14</v>
      </c>
      <c r="C15" s="13">
        <v>1.0063580599999999</v>
      </c>
      <c r="D15" s="14">
        <v>0.87679119000000005</v>
      </c>
      <c r="E15" s="13">
        <f t="shared" si="0"/>
        <v>14.777391866813787</v>
      </c>
      <c r="F15" s="15">
        <f t="shared" si="1"/>
        <v>1.5422688704437246</v>
      </c>
      <c r="G15" s="15">
        <f t="shared" si="2"/>
        <v>1.4160332745645896</v>
      </c>
      <c r="J15" s="16"/>
    </row>
    <row r="16" spans="2:10" s="1" customFormat="1">
      <c r="B16" s="6" t="s">
        <v>15</v>
      </c>
      <c r="C16" s="7">
        <v>7.7795985000000005</v>
      </c>
      <c r="D16" s="8">
        <v>6.9516974600000001</v>
      </c>
      <c r="E16" s="7">
        <f t="shared" si="0"/>
        <v>11.909336457228406</v>
      </c>
      <c r="F16" s="9">
        <f t="shared" si="1"/>
        <v>11.922429071716977</v>
      </c>
      <c r="G16" s="9">
        <f t="shared" si="2"/>
        <v>11.227114312207151</v>
      </c>
      <c r="J16" s="10"/>
    </row>
    <row r="17" spans="2:10">
      <c r="B17" s="17" t="s">
        <v>16</v>
      </c>
      <c r="C17" s="13">
        <v>4.3692517499999992</v>
      </c>
      <c r="D17" s="14">
        <v>3.3964155699999998</v>
      </c>
      <c r="E17" s="13">
        <f t="shared" si="0"/>
        <v>28.643025564742629</v>
      </c>
      <c r="F17" s="15">
        <f t="shared" si="1"/>
        <v>6.6959874710565401</v>
      </c>
      <c r="G17" s="15">
        <f t="shared" si="2"/>
        <v>5.485271198230512</v>
      </c>
      <c r="I17" s="16"/>
      <c r="J17" s="16"/>
    </row>
    <row r="18" spans="2:10">
      <c r="B18" s="18" t="s">
        <v>17</v>
      </c>
      <c r="C18" s="13">
        <v>3.41034675</v>
      </c>
      <c r="D18" s="14">
        <v>3.5552818899999998</v>
      </c>
      <c r="E18" s="13">
        <f t="shared" si="0"/>
        <v>-4.0766145831547504</v>
      </c>
      <c r="F18" s="15">
        <f t="shared" si="1"/>
        <v>5.2264416006604328</v>
      </c>
      <c r="G18" s="15">
        <f t="shared" si="2"/>
        <v>5.741843113976639</v>
      </c>
      <c r="J18" s="16"/>
    </row>
    <row r="19" spans="2:10" s="1" customFormat="1">
      <c r="B19" s="6" t="s">
        <v>18</v>
      </c>
      <c r="C19" s="7">
        <v>36.431522809999997</v>
      </c>
      <c r="D19" s="8">
        <v>35.88762251</v>
      </c>
      <c r="E19" s="7">
        <f t="shared" si="0"/>
        <v>1.5155651502086585</v>
      </c>
      <c r="F19" s="9">
        <f t="shared" si="1"/>
        <v>55.832218934802874</v>
      </c>
      <c r="G19" s="9">
        <f t="shared" si="2"/>
        <v>57.959144889643767</v>
      </c>
      <c r="J19" s="10"/>
    </row>
    <row r="20" spans="2:10">
      <c r="B20" s="18" t="s">
        <v>19</v>
      </c>
      <c r="C20" s="13">
        <v>5.8151071099999996</v>
      </c>
      <c r="D20" s="14">
        <v>5.9572418799999998</v>
      </c>
      <c r="E20" s="13">
        <f t="shared" si="0"/>
        <v>-2.3859157117186101</v>
      </c>
      <c r="F20" s="15">
        <f t="shared" si="1"/>
        <v>8.9117969344320365</v>
      </c>
      <c r="G20" s="15">
        <f t="shared" si="2"/>
        <v>9.6210509673457274</v>
      </c>
      <c r="J20" s="16"/>
    </row>
    <row r="21" spans="2:10">
      <c r="B21" s="18" t="s">
        <v>20</v>
      </c>
      <c r="C21" s="13">
        <v>30.616415699999997</v>
      </c>
      <c r="D21" s="14">
        <v>29.930380629999998</v>
      </c>
      <c r="E21" s="13">
        <f t="shared" si="0"/>
        <v>2.2921027249228132</v>
      </c>
      <c r="F21" s="15">
        <f t="shared" si="1"/>
        <v>46.920422000370841</v>
      </c>
      <c r="G21" s="15">
        <f t="shared" si="2"/>
        <v>48.338093922298036</v>
      </c>
      <c r="J21" s="16"/>
    </row>
    <row r="22" spans="2:10">
      <c r="B22" s="12" t="s">
        <v>21</v>
      </c>
      <c r="C22" s="13">
        <v>1.3874979299999999</v>
      </c>
      <c r="D22" s="14">
        <v>0.76699620000000002</v>
      </c>
      <c r="E22" s="13">
        <f t="shared" si="0"/>
        <v>80.900235229327052</v>
      </c>
      <c r="F22" s="15">
        <f t="shared" si="1"/>
        <v>2.1263752438611223</v>
      </c>
      <c r="G22" s="15">
        <f t="shared" si="2"/>
        <v>1.2387124244081384</v>
      </c>
      <c r="J22" s="16"/>
    </row>
    <row r="23" spans="2:10" s="22" customFormat="1">
      <c r="B23" s="19" t="s">
        <v>22</v>
      </c>
      <c r="C23" s="20">
        <v>2.7843478100000008</v>
      </c>
      <c r="D23" s="19">
        <v>2.6937254400000006</v>
      </c>
      <c r="E23" s="20">
        <f t="shared" si="0"/>
        <v>3.3642021809023106</v>
      </c>
      <c r="F23" s="21">
        <f t="shared" si="1"/>
        <v>4.2670825847523499</v>
      </c>
      <c r="G23" s="21">
        <f t="shared" si="2"/>
        <v>4.350414213880434</v>
      </c>
      <c r="I23" s="23"/>
      <c r="J23" s="23"/>
    </row>
    <row r="25" spans="2:10">
      <c r="B25" s="1" t="s">
        <v>23</v>
      </c>
    </row>
    <row r="27" spans="2:10">
      <c r="B27" s="1" t="s">
        <v>24</v>
      </c>
    </row>
    <row r="28" spans="2:10">
      <c r="B28" s="2" t="s">
        <v>25</v>
      </c>
    </row>
  </sheetData>
  <mergeCells count="3">
    <mergeCell ref="B5:B7"/>
    <mergeCell ref="C5:E5"/>
    <mergeCell ref="F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2012-02-20T14:38:03Z</dcterms:created>
  <dcterms:modified xsi:type="dcterms:W3CDTF">2012-02-20T15:56:12Z</dcterms:modified>
</cp:coreProperties>
</file>