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7" i="1"/>
  <c r="E16"/>
  <c r="E15"/>
  <c r="E14"/>
  <c r="E13"/>
  <c r="E12"/>
  <c r="E11"/>
  <c r="E10"/>
  <c r="E9"/>
  <c r="E8"/>
  <c r="E7"/>
  <c r="E6"/>
  <c r="E5"/>
  <c r="H17"/>
  <c r="H16"/>
  <c r="H15"/>
  <c r="H14"/>
  <c r="H13"/>
  <c r="H12"/>
  <c r="H11"/>
  <c r="H10"/>
  <c r="H9"/>
  <c r="H8"/>
  <c r="H7"/>
  <c r="H6"/>
  <c r="H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5"/>
  <c r="I5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<sst xmlns="http://schemas.openxmlformats.org/spreadsheetml/2006/main" count="31" uniqueCount="24">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</sst>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Fill="1"/>
    <xf numFmtId="165" fontId="3" fillId="0" borderId="0" xfId="1" applyNumberFormat="1" applyFont="1" applyFill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2" fillId="0" borderId="2" xfId="1" applyFont="1" applyBorder="1"/>
    <xf numFmtId="165" fontId="3" fillId="0" borderId="2" xfId="1" applyFont="1" applyBorder="1"/>
    <xf numFmtId="164" fontId="2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topLeftCell="B1" zoomScale="85" zoomScaleNormal="85" workbookViewId="0">
      <selection activeCell="F9" activeCellId="2" sqref="F14:F18 F11:F12 F8:F9"/>
    </sheetView>
  </sheetViews>
  <sheetFormatPr defaultRowHeight="15"/>
  <cols>
    <col min="1" max="1" width="9.140625" style="2"/>
    <col min="2" max="2" width="32.7109375" style="2" customWidth="1"/>
    <col min="3" max="7" width="12.5703125" style="2" bestFit="1" customWidth="1"/>
    <col min="8" max="8" width="14.42578125" style="2" bestFit="1" customWidth="1"/>
    <col min="9" max="10" width="14.28515625" style="2" bestFit="1" customWidth="1"/>
    <col min="11" max="12" width="14.7109375" style="2" bestFit="1" customWidth="1"/>
    <col min="13" max="13" width="12" style="2" bestFit="1" customWidth="1"/>
    <col min="14" max="15" width="14.7109375" style="2" bestFit="1" customWidth="1"/>
    <col min="16" max="16" width="13.42578125" style="2" bestFit="1" customWidth="1"/>
    <col min="17" max="17" width="16.140625" style="2" bestFit="1" customWidth="1"/>
    <col min="18" max="18" width="14.7109375" style="2" bestFit="1" customWidth="1"/>
    <col min="19" max="19" width="11" style="2" bestFit="1" customWidth="1"/>
    <col min="20" max="21" width="14.7109375" style="2" bestFit="1" customWidth="1"/>
    <col min="22" max="16384" width="9.140625" style="2"/>
  </cols>
  <sheetData>
    <row r="1" spans="2:21">
      <c r="B1" s="1" t="s">
        <v>23</v>
      </c>
      <c r="E1" s="3"/>
      <c r="F1" s="3"/>
      <c r="G1" s="3"/>
      <c r="H1" s="3"/>
      <c r="I1" s="3"/>
      <c r="J1" s="3"/>
    </row>
    <row r="2" spans="2:21">
      <c r="B2" s="28" t="s">
        <v>0</v>
      </c>
      <c r="C2" s="29" t="s">
        <v>1</v>
      </c>
      <c r="D2" s="29"/>
      <c r="E2" s="29"/>
      <c r="F2" s="31" t="s">
        <v>22</v>
      </c>
      <c r="G2" s="31"/>
      <c r="H2" s="31"/>
      <c r="I2" s="30" t="s">
        <v>2</v>
      </c>
      <c r="J2" s="30"/>
    </row>
    <row r="3" spans="2:21">
      <c r="B3" s="28"/>
      <c r="C3" s="4">
        <v>2016</v>
      </c>
      <c r="D3" s="4">
        <v>2015</v>
      </c>
      <c r="E3" s="4" t="s">
        <v>3</v>
      </c>
      <c r="F3" s="4">
        <v>2016</v>
      </c>
      <c r="G3" s="4">
        <v>2015</v>
      </c>
      <c r="H3" s="4" t="s">
        <v>3</v>
      </c>
      <c r="I3" s="4">
        <v>2016</v>
      </c>
      <c r="J3" s="4">
        <v>2015</v>
      </c>
    </row>
    <row r="4" spans="2:21">
      <c r="B4" s="28"/>
      <c r="C4" s="5" t="s">
        <v>4</v>
      </c>
      <c r="D4" s="5" t="s">
        <v>4</v>
      </c>
      <c r="E4" s="5" t="s">
        <v>5</v>
      </c>
      <c r="F4" s="5" t="s">
        <v>4</v>
      </c>
      <c r="G4" s="5" t="s">
        <v>4</v>
      </c>
      <c r="H4" s="5" t="s">
        <v>5</v>
      </c>
      <c r="I4" s="5" t="s">
        <v>5</v>
      </c>
      <c r="J4" s="5" t="s">
        <v>5</v>
      </c>
      <c r="K4" s="23"/>
      <c r="L4" s="22"/>
    </row>
    <row r="5" spans="2:21" s="1" customFormat="1">
      <c r="B5" s="11" t="s">
        <v>6</v>
      </c>
      <c r="C5" s="25">
        <v>80.139635999999996</v>
      </c>
      <c r="D5" s="25">
        <v>76.933192000000005</v>
      </c>
      <c r="E5" s="12">
        <f>C5*100/D5-100</f>
        <v>4.1678291471384483</v>
      </c>
      <c r="F5" s="12">
        <v>34.175272</v>
      </c>
      <c r="G5" s="12">
        <v>30.006081999999999</v>
      </c>
      <c r="H5" s="12">
        <f>F5*100/G5-100</f>
        <v>13.894483125121099</v>
      </c>
      <c r="I5" s="12">
        <f>C5*100/$C$5</f>
        <v>100</v>
      </c>
      <c r="J5" s="12">
        <f>D5*100/$D$5</f>
        <v>100</v>
      </c>
      <c r="K5" s="32"/>
      <c r="L5" s="33"/>
      <c r="M5" s="32"/>
      <c r="N5" s="32"/>
      <c r="O5" s="21"/>
      <c r="P5" s="27"/>
      <c r="Q5" s="27"/>
      <c r="R5" s="27"/>
      <c r="S5" s="27"/>
      <c r="T5" s="21"/>
      <c r="U5" s="21"/>
    </row>
    <row r="6" spans="2:21" s="1" customFormat="1">
      <c r="B6" s="11" t="s">
        <v>7</v>
      </c>
      <c r="C6" s="25">
        <v>13.676708</v>
      </c>
      <c r="D6" s="25">
        <v>12.925284</v>
      </c>
      <c r="E6" s="12">
        <f t="shared" ref="E6:E17" si="0">C6*100/D6-100</f>
        <v>5.8135975967723397</v>
      </c>
      <c r="F6" s="12">
        <v>3.959816</v>
      </c>
      <c r="G6" s="12">
        <v>4.1756710000000004</v>
      </c>
      <c r="H6" s="12">
        <f t="shared" ref="H6:H17" si="1">F6*100/G6-100</f>
        <v>-5.1693488304035498</v>
      </c>
      <c r="I6" s="12">
        <f t="shared" ref="I6:I17" si="2">C6*100/$C$5</f>
        <v>17.066096981024469</v>
      </c>
      <c r="J6" s="12">
        <f t="shared" ref="J6:J17" si="3">D6*100/$D$5</f>
        <v>16.800659980415212</v>
      </c>
      <c r="K6" s="32"/>
      <c r="L6" s="32"/>
      <c r="M6" s="32"/>
      <c r="N6" s="32"/>
      <c r="O6" s="21"/>
      <c r="P6" s="27"/>
      <c r="Q6" s="27"/>
      <c r="R6" s="27"/>
      <c r="S6" s="27"/>
      <c r="T6" s="21"/>
      <c r="U6" s="21"/>
    </row>
    <row r="7" spans="2:21" s="1" customFormat="1">
      <c r="B7" s="11" t="s">
        <v>8</v>
      </c>
      <c r="C7" s="25">
        <v>66.462928000000005</v>
      </c>
      <c r="D7" s="25">
        <v>64.007908</v>
      </c>
      <c r="E7" s="12">
        <f t="shared" si="0"/>
        <v>3.8354948266704838</v>
      </c>
      <c r="F7" s="12">
        <v>30.215456</v>
      </c>
      <c r="G7" s="12">
        <v>25.830411000000002</v>
      </c>
      <c r="H7" s="12">
        <f t="shared" si="1"/>
        <v>16.976288143460039</v>
      </c>
      <c r="I7" s="12">
        <f t="shared" si="2"/>
        <v>82.933903018975542</v>
      </c>
      <c r="J7" s="12">
        <f t="shared" si="3"/>
        <v>83.199340019584781</v>
      </c>
      <c r="K7" s="32"/>
      <c r="L7" s="32"/>
      <c r="M7" s="32"/>
      <c r="N7" s="32"/>
      <c r="O7" s="21"/>
      <c r="P7" s="27"/>
      <c r="Q7" s="27"/>
      <c r="R7" s="27"/>
      <c r="S7" s="27"/>
      <c r="T7" s="21"/>
      <c r="U7" s="21"/>
    </row>
    <row r="8" spans="2:21">
      <c r="B8" s="7" t="s">
        <v>9</v>
      </c>
      <c r="C8" s="26">
        <v>9.6070709999999995</v>
      </c>
      <c r="D8" s="26">
        <v>9.4554179999999999</v>
      </c>
      <c r="E8" s="13">
        <f t="shared" si="0"/>
        <v>1.6038740963117704</v>
      </c>
      <c r="F8" s="13">
        <v>7.125553</v>
      </c>
      <c r="G8" s="13">
        <v>7.636984</v>
      </c>
      <c r="H8" s="13">
        <f t="shared" si="1"/>
        <v>-6.696766681716241</v>
      </c>
      <c r="I8" s="13">
        <f t="shared" si="2"/>
        <v>11.987914444732443</v>
      </c>
      <c r="J8" s="13">
        <f t="shared" si="3"/>
        <v>12.290427257977283</v>
      </c>
      <c r="K8" s="34"/>
      <c r="L8" s="35"/>
      <c r="M8" s="32"/>
      <c r="N8" s="34"/>
      <c r="O8" s="24"/>
      <c r="P8" s="27"/>
      <c r="Q8" s="27"/>
      <c r="R8" s="27"/>
      <c r="S8" s="27"/>
      <c r="T8" s="21"/>
      <c r="U8" s="21"/>
    </row>
    <row r="9" spans="2:21">
      <c r="B9" s="6" t="s">
        <v>10</v>
      </c>
      <c r="C9" s="26">
        <v>1.781895</v>
      </c>
      <c r="D9" s="26">
        <v>1.3673310000000001</v>
      </c>
      <c r="E9" s="13">
        <f t="shared" si="0"/>
        <v>30.31921312396193</v>
      </c>
      <c r="F9" s="13">
        <v>0.86831100000000006</v>
      </c>
      <c r="G9" s="13">
        <v>0.63063199999999997</v>
      </c>
      <c r="H9" s="13">
        <f t="shared" si="1"/>
        <v>37.689016732420839</v>
      </c>
      <c r="I9" s="13">
        <f t="shared" si="2"/>
        <v>2.2234877632835768</v>
      </c>
      <c r="J9" s="13">
        <f t="shared" si="3"/>
        <v>1.7772965926072586</v>
      </c>
      <c r="K9" s="34"/>
      <c r="L9" s="35"/>
      <c r="M9" s="32"/>
      <c r="N9" s="34"/>
      <c r="O9" s="24"/>
      <c r="P9" s="27"/>
      <c r="Q9" s="27"/>
      <c r="R9" s="27"/>
      <c r="S9" s="27"/>
      <c r="T9" s="21"/>
      <c r="U9" s="21"/>
    </row>
    <row r="10" spans="2:21" s="1" customFormat="1">
      <c r="B10" s="11" t="s">
        <v>11</v>
      </c>
      <c r="C10" s="12">
        <v>9.9133449999999996</v>
      </c>
      <c r="D10" s="12">
        <v>10.437123</v>
      </c>
      <c r="E10" s="12">
        <f t="shared" si="0"/>
        <v>-5.018413599226534</v>
      </c>
      <c r="F10" s="12">
        <v>2.2423159999999998</v>
      </c>
      <c r="G10" s="12">
        <v>2.3141949999999998</v>
      </c>
      <c r="H10" s="12">
        <f t="shared" si="1"/>
        <v>-3.1060044637552124</v>
      </c>
      <c r="I10" s="12">
        <f t="shared" si="2"/>
        <v>12.370089876624846</v>
      </c>
      <c r="J10" s="12">
        <f t="shared" si="3"/>
        <v>13.56647596267681</v>
      </c>
      <c r="K10" s="32"/>
      <c r="L10" s="32"/>
      <c r="M10" s="32"/>
      <c r="N10" s="32"/>
      <c r="O10" s="32"/>
      <c r="P10" s="27"/>
      <c r="Q10" s="27"/>
      <c r="R10" s="27"/>
      <c r="S10" s="27"/>
      <c r="T10" s="21"/>
      <c r="U10" s="21"/>
    </row>
    <row r="11" spans="2:21">
      <c r="B11" s="9" t="s">
        <v>12</v>
      </c>
      <c r="C11" s="26">
        <v>3.9874350000000001</v>
      </c>
      <c r="D11" s="26">
        <v>4.082827</v>
      </c>
      <c r="E11" s="13">
        <f t="shared" si="0"/>
        <v>-2.3364203283656195</v>
      </c>
      <c r="F11" s="13">
        <v>0.644652</v>
      </c>
      <c r="G11" s="13">
        <v>0.72050999999999998</v>
      </c>
      <c r="H11" s="13">
        <f t="shared" si="1"/>
        <v>-10.528375733855185</v>
      </c>
      <c r="I11" s="13">
        <f t="shared" si="2"/>
        <v>4.975609073143282</v>
      </c>
      <c r="J11" s="13">
        <f t="shared" si="3"/>
        <v>5.3069772537190447</v>
      </c>
      <c r="K11" s="34"/>
      <c r="L11" s="35"/>
      <c r="M11" s="32"/>
      <c r="N11" s="34"/>
      <c r="O11" s="24"/>
      <c r="P11" s="27"/>
      <c r="Q11" s="27"/>
      <c r="R11" s="27"/>
      <c r="S11" s="27"/>
      <c r="T11" s="21"/>
      <c r="U11" s="21"/>
    </row>
    <row r="12" spans="2:21">
      <c r="B12" s="10" t="s">
        <v>13</v>
      </c>
      <c r="C12" s="26">
        <v>5.92591</v>
      </c>
      <c r="D12" s="26">
        <v>6.3542959999999997</v>
      </c>
      <c r="E12" s="13">
        <f t="shared" si="0"/>
        <v>-6.7416752382954712</v>
      </c>
      <c r="F12" s="13">
        <v>1.597664</v>
      </c>
      <c r="G12" s="13">
        <v>1.593685</v>
      </c>
      <c r="H12" s="13">
        <f t="shared" si="1"/>
        <v>0.24967292783705375</v>
      </c>
      <c r="I12" s="13">
        <f t="shared" si="2"/>
        <v>7.3944808034815637</v>
      </c>
      <c r="J12" s="13">
        <f t="shared" si="3"/>
        <v>8.2594987089577661</v>
      </c>
      <c r="K12" s="34"/>
      <c r="L12" s="35"/>
      <c r="M12" s="32"/>
      <c r="N12" s="34"/>
      <c r="O12" s="24"/>
      <c r="P12" s="27"/>
      <c r="Q12" s="27"/>
      <c r="R12" s="27"/>
      <c r="S12" s="27"/>
      <c r="T12" s="21"/>
      <c r="U12" s="21"/>
    </row>
    <row r="13" spans="2:21" s="1" customFormat="1">
      <c r="B13" s="11" t="s">
        <v>14</v>
      </c>
      <c r="C13" s="12">
        <v>40.313430999999994</v>
      </c>
      <c r="D13" s="12">
        <v>37.932639999999999</v>
      </c>
      <c r="E13" s="12">
        <f t="shared" si="0"/>
        <v>6.2763651567620826</v>
      </c>
      <c r="F13" s="12">
        <v>16.059486</v>
      </c>
      <c r="G13" s="12">
        <v>14.660469000000001</v>
      </c>
      <c r="H13" s="12">
        <f t="shared" si="1"/>
        <v>9.542784749928515</v>
      </c>
      <c r="I13" s="12">
        <f t="shared" si="2"/>
        <v>50.303985658232833</v>
      </c>
      <c r="J13" s="12">
        <f t="shared" si="3"/>
        <v>49.305948465000647</v>
      </c>
      <c r="K13" s="32"/>
      <c r="L13" s="32"/>
      <c r="M13" s="32"/>
      <c r="N13" s="32"/>
      <c r="O13" s="32"/>
      <c r="P13" s="27"/>
      <c r="Q13" s="27"/>
      <c r="R13" s="27"/>
      <c r="S13" s="27"/>
      <c r="T13" s="21"/>
      <c r="U13" s="21"/>
    </row>
    <row r="14" spans="2:21">
      <c r="B14" s="10" t="s">
        <v>15</v>
      </c>
      <c r="C14" s="26">
        <v>5.0785790000000004</v>
      </c>
      <c r="D14" s="26">
        <v>5.0441229999999999</v>
      </c>
      <c r="E14" s="13">
        <f t="shared" si="0"/>
        <v>0.68309198645631852</v>
      </c>
      <c r="F14" s="13">
        <v>3.5478540000000001</v>
      </c>
      <c r="G14" s="13">
        <v>3.06216</v>
      </c>
      <c r="H14" s="13">
        <f t="shared" si="1"/>
        <v>15.861156830472595</v>
      </c>
      <c r="I14" s="13">
        <f t="shared" si="2"/>
        <v>6.3371625496277533</v>
      </c>
      <c r="J14" s="13">
        <f t="shared" si="3"/>
        <v>6.5564977467722905</v>
      </c>
      <c r="K14" s="34"/>
      <c r="L14" s="35"/>
      <c r="M14" s="32"/>
      <c r="N14" s="34"/>
      <c r="O14" s="24"/>
      <c r="P14" s="27"/>
      <c r="Q14" s="27"/>
      <c r="R14" s="27"/>
      <c r="S14" s="27"/>
      <c r="T14" s="21"/>
      <c r="U14" s="21"/>
    </row>
    <row r="15" spans="2:21">
      <c r="B15" s="10" t="s">
        <v>16</v>
      </c>
      <c r="C15" s="26">
        <v>35.234851999999997</v>
      </c>
      <c r="D15" s="26">
        <v>32.888517</v>
      </c>
      <c r="E15" s="13">
        <f t="shared" si="0"/>
        <v>7.1342073587568393</v>
      </c>
      <c r="F15" s="13">
        <v>12.511632000000001</v>
      </c>
      <c r="G15" s="13">
        <v>11.598309</v>
      </c>
      <c r="H15" s="13">
        <f t="shared" si="1"/>
        <v>7.8746220677514174</v>
      </c>
      <c r="I15" s="13">
        <f t="shared" si="2"/>
        <v>43.966823108605084</v>
      </c>
      <c r="J15" s="13">
        <f t="shared" si="3"/>
        <v>42.749450718228353</v>
      </c>
      <c r="K15" s="34"/>
      <c r="L15" s="34"/>
      <c r="M15" s="32"/>
      <c r="N15" s="34"/>
      <c r="O15" s="24"/>
      <c r="P15" s="27"/>
      <c r="Q15" s="27"/>
      <c r="R15" s="27"/>
      <c r="S15" s="27"/>
      <c r="T15" s="21"/>
      <c r="U15" s="21"/>
    </row>
    <row r="16" spans="2:21">
      <c r="B16" s="6" t="s">
        <v>17</v>
      </c>
      <c r="C16" s="26">
        <v>1.268222</v>
      </c>
      <c r="D16" s="26">
        <v>1.3078829999999999</v>
      </c>
      <c r="E16" s="13">
        <f t="shared" si="0"/>
        <v>-3.0324577963013439</v>
      </c>
      <c r="F16" s="13">
        <v>0.122415</v>
      </c>
      <c r="G16" s="13">
        <v>0.26538299999999998</v>
      </c>
      <c r="H16" s="13">
        <f t="shared" si="1"/>
        <v>-53.872327918517762</v>
      </c>
      <c r="I16" s="13">
        <f t="shared" si="2"/>
        <v>1.5825152986719331</v>
      </c>
      <c r="J16" s="13">
        <f t="shared" si="3"/>
        <v>1.7000243535975992</v>
      </c>
      <c r="K16" s="34"/>
      <c r="L16" s="35"/>
      <c r="M16" s="32"/>
      <c r="N16" s="34"/>
      <c r="O16" s="24"/>
      <c r="P16" s="27"/>
      <c r="Q16" s="27"/>
      <c r="R16" s="27"/>
      <c r="S16" s="27"/>
      <c r="T16" s="21"/>
      <c r="U16" s="21"/>
    </row>
    <row r="17" spans="1:21">
      <c r="B17" s="8" t="s">
        <v>18</v>
      </c>
      <c r="C17" s="13">
        <v>3.5789640000000151</v>
      </c>
      <c r="D17" s="13">
        <v>3.5075129999999999</v>
      </c>
      <c r="E17" s="13">
        <f t="shared" si="0"/>
        <v>2.0370843956961835</v>
      </c>
      <c r="F17" s="13">
        <v>3.7973749999999971</v>
      </c>
      <c r="G17" s="13">
        <v>0.32274799999999887</v>
      </c>
      <c r="H17" s="13">
        <f t="shared" si="1"/>
        <v>1076.5758424529388</v>
      </c>
      <c r="I17" s="13">
        <f t="shared" si="2"/>
        <v>4.4659099774299138</v>
      </c>
      <c r="J17" s="13">
        <f t="shared" si="3"/>
        <v>4.5591673877251839</v>
      </c>
      <c r="K17" s="34"/>
      <c r="L17" s="34"/>
      <c r="M17" s="32"/>
      <c r="N17" s="34"/>
      <c r="O17" s="34"/>
      <c r="P17" s="27"/>
      <c r="Q17" s="27"/>
      <c r="R17" s="27"/>
      <c r="S17" s="27"/>
      <c r="T17" s="21"/>
      <c r="U17" s="21"/>
    </row>
    <row r="18" spans="1:21">
      <c r="B18" s="14"/>
      <c r="C18" s="15"/>
      <c r="D18" s="16"/>
      <c r="E18" s="17"/>
      <c r="F18" s="17"/>
      <c r="G18" s="17"/>
      <c r="H18" s="17"/>
      <c r="I18" s="15"/>
      <c r="J18" s="15"/>
      <c r="M18" s="20"/>
    </row>
    <row r="19" spans="1:21">
      <c r="B19" s="1" t="s">
        <v>19</v>
      </c>
    </row>
    <row r="21" spans="1:21">
      <c r="B21" s="1" t="s">
        <v>20</v>
      </c>
    </row>
    <row r="22" spans="1:21">
      <c r="B22" s="2" t="s">
        <v>21</v>
      </c>
    </row>
    <row r="27" spans="1:21">
      <c r="A27" s="18"/>
      <c r="B27" s="18"/>
      <c r="C27" s="18"/>
      <c r="D27" s="19"/>
    </row>
    <row r="28" spans="1:21">
      <c r="A28" s="18"/>
      <c r="B28" s="18"/>
      <c r="C28" s="18"/>
      <c r="D28" s="19"/>
    </row>
  </sheetData>
  <sortState ref="J46:L50">
    <sortCondition descending="1" ref="K46:K50"/>
  </sortState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2012-06-08T09:42:06Z</dcterms:created>
  <dcterms:modified xsi:type="dcterms:W3CDTF">2017-02-01T11:17:19Z</dcterms:modified>
</cp:coreProperties>
</file>