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5" windowWidth="18720" windowHeight="11640" tabRatio="31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17" i="1"/>
  <c r="E16"/>
  <c r="E15"/>
  <c r="E14"/>
  <c r="E13"/>
  <c r="E12"/>
  <c r="E11"/>
  <c r="E10"/>
  <c r="E9"/>
  <c r="E8"/>
  <c r="E7"/>
  <c r="E6"/>
  <c r="E5"/>
  <c r="H17"/>
  <c r="H16"/>
  <c r="H15"/>
  <c r="H14"/>
  <c r="H13"/>
  <c r="H12"/>
  <c r="H11"/>
  <c r="H10"/>
  <c r="H9"/>
  <c r="H8"/>
  <c r="H7"/>
  <c r="H6"/>
  <c r="H5"/>
  <c r="I6"/>
  <c r="J6"/>
  <c r="I7"/>
  <c r="J7"/>
  <c r="I8"/>
  <c r="J8"/>
  <c r="I9"/>
  <c r="J9"/>
  <c r="I10"/>
  <c r="J10"/>
  <c r="I11"/>
  <c r="J11"/>
  <c r="I12"/>
  <c r="J12"/>
  <c r="I13"/>
  <c r="J13"/>
  <c r="I14"/>
  <c r="J14"/>
  <c r="I15"/>
  <c r="J15"/>
  <c r="I16"/>
  <c r="J16"/>
  <c r="I17"/>
  <c r="J17"/>
  <c r="J5"/>
  <c r="I5"/>
</calcChain>
</file>

<file path=xl/sharedStrings.xml><?xml version="1.0" encoding="utf-8"?>
<sst xmlns="http://schemas.openxmlformats.org/spreadsheetml/2006/main" count="31" uniqueCount="24">
  <si>
    <t>Business line</t>
  </si>
  <si>
    <t>GROSS WRITTEN PREMIUMS</t>
  </si>
  <si>
    <t>Weight in all GWP</t>
  </si>
  <si>
    <t>Change</t>
  </si>
  <si>
    <t>EUR m</t>
  </si>
  <si>
    <t>%</t>
  </si>
  <si>
    <t>TOTAL MARKET</t>
  </si>
  <si>
    <t>TOTAL LIFE</t>
  </si>
  <si>
    <t>TOTAL NON-LIFE</t>
  </si>
  <si>
    <t>Accident</t>
  </si>
  <si>
    <t>Health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</si>
  <si>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</si>
  <si>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</si>
  <si>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</si>
  <si>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</si>
  <si>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</si>
  <si>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</si>
  <si>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</si>
  <si>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Other non-life insurance</t>
  </si>
  <si>
    <t>Montenegro currency: EURO</t>
  </si>
  <si>
    <t>Source:</t>
  </si>
  <si>
    <t>Insurance Supervision Agency of Montenegro</t>
  </si>
  <si>
    <t>Market porfolio as of December 31st, 2014</t>
  </si>
  <si>
    <t>PAID CLAIMS</t>
  </si>
</sst>
</file>

<file path=xl/styles.xml><?xml version="1.0" encoding="utf-8"?>
<styleSheet xmlns="http://schemas.openxmlformats.org/spreadsheetml/2006/main">
  <numFmts count="3">
    <numFmt numFmtId="43" formatCode="_-* #,##0.00\ _l_e_i_-;\-* #,##0.00\ _l_e_i_-;_-* &quot;-&quot;??\ _l_e_i_-;_-@_-"/>
    <numFmt numFmtId="165" formatCode="_-* #,##0.00\ _€_-;\-* #,##0.00\ _€_-;_-* &quot;-&quot;??\ _€_-;_-@_-"/>
    <numFmt numFmtId="166" formatCode="_-* #,##0\ _€_-;\-* #,##0\ _€_-;_-* &quot;-&quot;??\ _€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b/>
      <sz val="12"/>
      <name val="Tahoma"/>
      <family val="2"/>
      <charset val="238"/>
    </font>
    <font>
      <i/>
      <sz val="12"/>
      <color theme="1"/>
      <name val="Tahoma"/>
      <family val="2"/>
      <charset val="238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Fill="1" applyBorder="1" applyAlignment="1"/>
    <xf numFmtId="0" fontId="4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3" fillId="0" borderId="2" xfId="0" applyFont="1" applyBorder="1"/>
    <xf numFmtId="4" fontId="3" fillId="0" borderId="2" xfId="0" applyNumberFormat="1" applyFont="1" applyBorder="1"/>
    <xf numFmtId="4" fontId="5" fillId="0" borderId="2" xfId="0" applyNumberFormat="1" applyFont="1" applyBorder="1"/>
    <xf numFmtId="4" fontId="3" fillId="0" borderId="2" xfId="0" applyNumberFormat="1" applyFont="1" applyBorder="1" applyAlignment="1">
      <alignment horizontal="left" indent="3"/>
    </xf>
    <xf numFmtId="0" fontId="3" fillId="0" borderId="2" xfId="0" applyFont="1" applyBorder="1" applyAlignment="1">
      <alignment horizontal="left" indent="3"/>
    </xf>
    <xf numFmtId="0" fontId="2" fillId="5" borderId="2" xfId="0" applyFont="1" applyFill="1" applyBorder="1"/>
    <xf numFmtId="165" fontId="2" fillId="0" borderId="2" xfId="1" applyFont="1" applyFill="1" applyBorder="1"/>
    <xf numFmtId="165" fontId="3" fillId="0" borderId="2" xfId="1" applyFont="1" applyFill="1" applyBorder="1"/>
    <xf numFmtId="4" fontId="5" fillId="0" borderId="0" xfId="0" applyNumberFormat="1" applyFont="1" applyBorder="1"/>
    <xf numFmtId="165" fontId="3" fillId="0" borderId="0" xfId="1" applyFont="1" applyFill="1" applyBorder="1"/>
    <xf numFmtId="43" fontId="3" fillId="0" borderId="0" xfId="0" applyNumberFormat="1" applyFont="1" applyFill="1" applyBorder="1"/>
    <xf numFmtId="165" fontId="3" fillId="0" borderId="0" xfId="0" applyNumberFormat="1" applyFont="1" applyFill="1" applyBorder="1"/>
    <xf numFmtId="0" fontId="3" fillId="0" borderId="0" xfId="0" applyFont="1" applyFill="1"/>
    <xf numFmtId="165" fontId="3" fillId="0" borderId="0" xfId="1" applyNumberFormat="1" applyFont="1" applyFill="1"/>
    <xf numFmtId="0" fontId="6" fillId="0" borderId="0" xfId="0" applyFont="1"/>
    <xf numFmtId="0" fontId="3" fillId="0" borderId="0" xfId="0" applyFont="1" applyAlignment="1">
      <alignment horizontal="right"/>
    </xf>
    <xf numFmtId="0" fontId="4" fillId="2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5" fontId="2" fillId="0" borderId="0" xfId="1" applyFont="1"/>
    <xf numFmtId="165" fontId="6" fillId="0" borderId="0" xfId="1" applyFont="1"/>
    <xf numFmtId="165" fontId="3" fillId="0" borderId="0" xfId="1" applyFont="1"/>
    <xf numFmtId="165" fontId="7" fillId="0" borderId="0" xfId="1" applyFont="1"/>
    <xf numFmtId="0" fontId="4" fillId="6" borderId="2" xfId="0" applyFont="1" applyFill="1" applyBorder="1" applyAlignment="1">
      <alignment horizontal="center" vertical="center" wrapText="1"/>
    </xf>
    <xf numFmtId="165" fontId="2" fillId="0" borderId="2" xfId="1" applyFont="1" applyBorder="1"/>
    <xf numFmtId="165" fontId="3" fillId="0" borderId="2" xfId="1" applyFont="1" applyBorder="1"/>
    <xf numFmtId="166" fontId="3" fillId="0" borderId="2" xfId="1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8"/>
  <sheetViews>
    <sheetView tabSelected="1" zoomScale="115" zoomScaleNormal="115" workbookViewId="0">
      <selection activeCell="D27" sqref="D27"/>
    </sheetView>
  </sheetViews>
  <sheetFormatPr defaultRowHeight="15"/>
  <cols>
    <col min="1" max="1" width="9.140625" style="2"/>
    <col min="2" max="2" width="32.7109375" style="2" customWidth="1"/>
    <col min="3" max="3" width="12.5703125" style="2" customWidth="1"/>
    <col min="4" max="7" width="11.85546875" style="2" bestFit="1" customWidth="1"/>
    <col min="8" max="8" width="12.140625" style="2" bestFit="1" customWidth="1"/>
    <col min="9" max="10" width="13.28515625" style="2" bestFit="1" customWidth="1"/>
    <col min="11" max="15" width="12.140625" style="2" bestFit="1" customWidth="1"/>
    <col min="16" max="16384" width="9.140625" style="2"/>
  </cols>
  <sheetData>
    <row r="1" spans="2:15">
      <c r="B1" s="1" t="s">
        <v>22</v>
      </c>
      <c r="E1" s="3"/>
      <c r="F1" s="3"/>
      <c r="G1" s="3"/>
      <c r="H1" s="3"/>
      <c r="I1" s="3"/>
      <c r="J1" s="3"/>
    </row>
    <row r="2" spans="2:15">
      <c r="B2" s="22" t="s">
        <v>0</v>
      </c>
      <c r="C2" s="23" t="s">
        <v>1</v>
      </c>
      <c r="D2" s="23"/>
      <c r="E2" s="23"/>
      <c r="F2" s="29" t="s">
        <v>23</v>
      </c>
      <c r="G2" s="29"/>
      <c r="H2" s="29"/>
      <c r="I2" s="24" t="s">
        <v>2</v>
      </c>
      <c r="J2" s="24"/>
    </row>
    <row r="3" spans="2:15">
      <c r="B3" s="22"/>
      <c r="C3" s="4">
        <v>2014</v>
      </c>
      <c r="D3" s="4">
        <v>2013</v>
      </c>
      <c r="E3" s="4" t="s">
        <v>3</v>
      </c>
      <c r="F3" s="4">
        <v>2014</v>
      </c>
      <c r="G3" s="4">
        <v>2013</v>
      </c>
      <c r="H3" s="4" t="s">
        <v>3</v>
      </c>
      <c r="I3" s="4">
        <v>2014</v>
      </c>
      <c r="J3" s="4">
        <v>2013</v>
      </c>
    </row>
    <row r="4" spans="2:15">
      <c r="B4" s="22"/>
      <c r="C4" s="5" t="s">
        <v>4</v>
      </c>
      <c r="D4" s="5" t="s">
        <v>4</v>
      </c>
      <c r="E4" s="5" t="s">
        <v>5</v>
      </c>
      <c r="F4" s="5" t="s">
        <v>4</v>
      </c>
      <c r="G4" s="5" t="s">
        <v>4</v>
      </c>
      <c r="H4" s="5" t="s">
        <v>5</v>
      </c>
      <c r="I4" s="5" t="s">
        <v>5</v>
      </c>
      <c r="J4" s="5" t="s">
        <v>5</v>
      </c>
      <c r="L4" s="20"/>
    </row>
    <row r="5" spans="2:15" s="1" customFormat="1">
      <c r="B5" s="11" t="s">
        <v>6</v>
      </c>
      <c r="C5" s="30">
        <v>72.408309000000003</v>
      </c>
      <c r="D5" s="30">
        <v>72.774508999999995</v>
      </c>
      <c r="E5" s="12">
        <f>C5*100/D5-100</f>
        <v>-0.50319817341535611</v>
      </c>
      <c r="F5" s="12">
        <v>30.520911999999999</v>
      </c>
      <c r="G5" s="12">
        <v>26.805695</v>
      </c>
      <c r="H5" s="12">
        <f>F5*100/G5-100</f>
        <v>13.859804791481807</v>
      </c>
      <c r="I5" s="12">
        <f>C5*100/$C$5</f>
        <v>100</v>
      </c>
      <c r="J5" s="12">
        <f>D5*100/$D$5</f>
        <v>100</v>
      </c>
      <c r="K5" s="25"/>
      <c r="L5" s="26"/>
      <c r="M5" s="25"/>
      <c r="N5" s="25"/>
      <c r="O5" s="25"/>
    </row>
    <row r="6" spans="2:15" s="1" customFormat="1">
      <c r="B6" s="11" t="s">
        <v>7</v>
      </c>
      <c r="C6" s="30">
        <v>12.555939</v>
      </c>
      <c r="D6" s="30">
        <v>10.876106</v>
      </c>
      <c r="E6" s="12">
        <f t="shared" ref="E6:E17" si="0">C6*100/D6-100</f>
        <v>15.445169438400114</v>
      </c>
      <c r="F6" s="12">
        <v>4.0428689999999996</v>
      </c>
      <c r="G6" s="12">
        <v>2.9038390000000001</v>
      </c>
      <c r="H6" s="12">
        <f t="shared" ref="H6:H17" si="1">F6*100/G6-100</f>
        <v>39.224970805888319</v>
      </c>
      <c r="I6" s="12">
        <f t="shared" ref="I6:I17" si="2">C6*100/$C$5</f>
        <v>17.34046710026055</v>
      </c>
      <c r="J6" s="12">
        <f t="shared" ref="J6:J17" si="3">D6*100/$D$5</f>
        <v>14.944939030780683</v>
      </c>
      <c r="K6" s="25"/>
      <c r="L6" s="25"/>
      <c r="M6" s="25"/>
      <c r="N6" s="25"/>
      <c r="O6" s="25"/>
    </row>
    <row r="7" spans="2:15" s="1" customFormat="1">
      <c r="B7" s="11" t="s">
        <v>8</v>
      </c>
      <c r="C7" s="30">
        <v>59.852370000000001</v>
      </c>
      <c r="D7" s="30">
        <v>61.898403000000002</v>
      </c>
      <c r="E7" s="12">
        <f t="shared" si="0"/>
        <v>-3.3054697711667984</v>
      </c>
      <c r="F7" s="12">
        <v>26.478043</v>
      </c>
      <c r="G7" s="12">
        <v>23.901855999999999</v>
      </c>
      <c r="H7" s="12">
        <f t="shared" si="1"/>
        <v>10.778188103886151</v>
      </c>
      <c r="I7" s="12">
        <f t="shared" si="2"/>
        <v>82.659532899739446</v>
      </c>
      <c r="J7" s="12">
        <f t="shared" si="3"/>
        <v>85.055060969219326</v>
      </c>
      <c r="K7" s="25"/>
      <c r="L7" s="25"/>
      <c r="M7" s="25"/>
      <c r="N7" s="25"/>
      <c r="O7" s="25"/>
    </row>
    <row r="8" spans="2:15">
      <c r="B8" s="7" t="s">
        <v>9</v>
      </c>
      <c r="C8" s="31">
        <v>8.9564299999999992</v>
      </c>
      <c r="D8" s="31">
        <v>8.1352689999999992</v>
      </c>
      <c r="E8" s="13">
        <f t="shared" si="0"/>
        <v>10.093839552201658</v>
      </c>
      <c r="F8" s="13">
        <v>6.8694389999999999</v>
      </c>
      <c r="G8" s="13">
        <v>6.5461340000000003</v>
      </c>
      <c r="H8" s="13">
        <f t="shared" si="1"/>
        <v>4.9388692623768407</v>
      </c>
      <c r="I8" s="13">
        <f t="shared" si="2"/>
        <v>12.369340098799986</v>
      </c>
      <c r="J8" s="13">
        <f t="shared" si="3"/>
        <v>11.178734301044889</v>
      </c>
      <c r="K8" s="27"/>
      <c r="L8" s="28"/>
      <c r="M8" s="27"/>
      <c r="N8" s="27"/>
      <c r="O8" s="28"/>
    </row>
    <row r="9" spans="2:15">
      <c r="B9" s="6" t="s">
        <v>10</v>
      </c>
      <c r="C9" s="31">
        <v>0.972862</v>
      </c>
      <c r="D9" s="31">
        <v>0.82480399999999998</v>
      </c>
      <c r="E9" s="13">
        <f t="shared" si="0"/>
        <v>17.950688890936505</v>
      </c>
      <c r="F9" s="13">
        <v>0.451685</v>
      </c>
      <c r="G9" s="13">
        <v>0.30975599999999998</v>
      </c>
      <c r="H9" s="13">
        <f t="shared" si="1"/>
        <v>45.819612856570984</v>
      </c>
      <c r="I9" s="13">
        <f t="shared" si="2"/>
        <v>1.3435778482273353</v>
      </c>
      <c r="J9" s="13">
        <f t="shared" si="3"/>
        <v>1.133369378005697</v>
      </c>
      <c r="K9" s="27"/>
      <c r="L9" s="28"/>
      <c r="M9" s="27"/>
      <c r="N9" s="27"/>
      <c r="O9" s="28"/>
    </row>
    <row r="10" spans="2:15" s="1" customFormat="1">
      <c r="B10" s="11" t="s">
        <v>11</v>
      </c>
      <c r="C10" s="12">
        <v>8.0211459999999999</v>
      </c>
      <c r="D10" s="12">
        <v>10.08231</v>
      </c>
      <c r="E10" s="12">
        <f t="shared" si="0"/>
        <v>-20.443370616455951</v>
      </c>
      <c r="F10" s="12">
        <v>2.9118439999999999</v>
      </c>
      <c r="G10" s="12">
        <v>1.8671869999999999</v>
      </c>
      <c r="H10" s="12">
        <f t="shared" si="1"/>
        <v>55.948172304113086</v>
      </c>
      <c r="I10" s="12">
        <f t="shared" si="2"/>
        <v>11.077659609479348</v>
      </c>
      <c r="J10" s="12">
        <f t="shared" si="3"/>
        <v>13.854177978720545</v>
      </c>
      <c r="K10" s="25"/>
      <c r="L10" s="25"/>
      <c r="M10" s="25"/>
      <c r="N10" s="25"/>
      <c r="O10" s="25"/>
    </row>
    <row r="11" spans="2:15">
      <c r="B11" s="9" t="s">
        <v>12</v>
      </c>
      <c r="C11" s="31">
        <v>3.8292139999999999</v>
      </c>
      <c r="D11" s="31">
        <v>4.3166630000000001</v>
      </c>
      <c r="E11" s="13">
        <f t="shared" si="0"/>
        <v>-11.292264418139666</v>
      </c>
      <c r="F11" s="13">
        <v>1.474853</v>
      </c>
      <c r="G11" s="13">
        <v>0.53900999999999999</v>
      </c>
      <c r="H11" s="13">
        <f t="shared" si="1"/>
        <v>173.622567299308</v>
      </c>
      <c r="I11" s="13">
        <f t="shared" si="2"/>
        <v>5.2883626932925614</v>
      </c>
      <c r="J11" s="13">
        <f t="shared" si="3"/>
        <v>5.9315590847888791</v>
      </c>
      <c r="K11" s="27"/>
      <c r="L11" s="28"/>
      <c r="M11" s="27"/>
      <c r="N11" s="27"/>
      <c r="O11" s="28"/>
    </row>
    <row r="12" spans="2:15">
      <c r="B12" s="10" t="s">
        <v>13</v>
      </c>
      <c r="C12" s="31">
        <v>4.1919320000000004</v>
      </c>
      <c r="D12" s="31">
        <v>5.7656470000000004</v>
      </c>
      <c r="E12" s="13">
        <f t="shared" si="0"/>
        <v>-27.294681759046298</v>
      </c>
      <c r="F12" s="13">
        <v>1.4369909999999999</v>
      </c>
      <c r="G12" s="13">
        <v>1.3281769999999999</v>
      </c>
      <c r="H12" s="13">
        <f t="shared" si="1"/>
        <v>8.1927333480402069</v>
      </c>
      <c r="I12" s="13">
        <f t="shared" si="2"/>
        <v>5.789296916186788</v>
      </c>
      <c r="J12" s="13">
        <f t="shared" si="3"/>
        <v>7.9226188939316655</v>
      </c>
      <c r="K12" s="27"/>
      <c r="L12" s="28"/>
      <c r="M12" s="27"/>
      <c r="N12" s="27"/>
      <c r="O12" s="28"/>
    </row>
    <row r="13" spans="2:15" s="1" customFormat="1">
      <c r="B13" s="11" t="s">
        <v>14</v>
      </c>
      <c r="C13" s="12">
        <v>37.587307000000003</v>
      </c>
      <c r="D13" s="12">
        <v>38.181556999999998</v>
      </c>
      <c r="E13" s="12">
        <f t="shared" si="0"/>
        <v>-1.556379693997286</v>
      </c>
      <c r="F13" s="12">
        <v>15.56701</v>
      </c>
      <c r="G13" s="12">
        <v>14.224743</v>
      </c>
      <c r="H13" s="12">
        <f t="shared" si="1"/>
        <v>9.4361423612363353</v>
      </c>
      <c r="I13" s="12">
        <f t="shared" si="2"/>
        <v>51.910212403938338</v>
      </c>
      <c r="J13" s="12">
        <f t="shared" si="3"/>
        <v>52.465564556402576</v>
      </c>
      <c r="K13" s="25"/>
      <c r="L13" s="25"/>
      <c r="M13" s="25"/>
      <c r="N13" s="25"/>
      <c r="O13" s="25"/>
    </row>
    <row r="14" spans="2:15">
      <c r="B14" s="10" t="s">
        <v>15</v>
      </c>
      <c r="C14" s="31">
        <v>4.7047090000000003</v>
      </c>
      <c r="D14" s="31">
        <v>5.05206</v>
      </c>
      <c r="E14" s="13">
        <f t="shared" si="0"/>
        <v>-6.8754329916905164</v>
      </c>
      <c r="F14" s="13">
        <v>3.3237480000000001</v>
      </c>
      <c r="G14" s="13">
        <v>3.0710320000000002</v>
      </c>
      <c r="H14" s="13">
        <f t="shared" si="1"/>
        <v>8.2290252918237172</v>
      </c>
      <c r="I14" s="13">
        <f t="shared" si="2"/>
        <v>6.4974711672937975</v>
      </c>
      <c r="J14" s="13">
        <f t="shared" si="3"/>
        <v>6.9420736318537042</v>
      </c>
      <c r="K14" s="27"/>
      <c r="L14" s="28"/>
      <c r="M14" s="27"/>
      <c r="N14" s="27"/>
      <c r="O14" s="28"/>
    </row>
    <row r="15" spans="2:15">
      <c r="B15" s="10" t="s">
        <v>16</v>
      </c>
      <c r="C15" s="31">
        <v>32.882598000000002</v>
      </c>
      <c r="D15" s="31">
        <v>33.129497000000001</v>
      </c>
      <c r="E15" s="13">
        <f t="shared" si="0"/>
        <v>-0.74525429709964897</v>
      </c>
      <c r="F15" s="13">
        <v>12.243262</v>
      </c>
      <c r="G15" s="13">
        <v>11.153710999999999</v>
      </c>
      <c r="H15" s="13">
        <f t="shared" si="1"/>
        <v>9.7685066432149767</v>
      </c>
      <c r="I15" s="13">
        <f t="shared" si="2"/>
        <v>45.412741236644543</v>
      </c>
      <c r="J15" s="13">
        <f t="shared" si="3"/>
        <v>45.523490924548874</v>
      </c>
      <c r="K15" s="27"/>
      <c r="L15" s="28"/>
      <c r="M15" s="27"/>
      <c r="N15" s="27"/>
      <c r="O15" s="28"/>
    </row>
    <row r="16" spans="2:15">
      <c r="B16" s="6" t="s">
        <v>17</v>
      </c>
      <c r="C16" s="31">
        <v>1.1966239999999999</v>
      </c>
      <c r="D16" s="31">
        <v>1.1603079999999999</v>
      </c>
      <c r="E16" s="13">
        <f t="shared" si="0"/>
        <v>3.1298586237447381</v>
      </c>
      <c r="F16" s="13">
        <v>0.27456000000000003</v>
      </c>
      <c r="G16" s="13">
        <v>0.93218999999999996</v>
      </c>
      <c r="H16" s="13">
        <f t="shared" si="1"/>
        <v>-70.546776944614294</v>
      </c>
      <c r="I16" s="13">
        <f t="shared" si="2"/>
        <v>1.6526059184726989</v>
      </c>
      <c r="J16" s="13">
        <f t="shared" si="3"/>
        <v>1.5943879470213944</v>
      </c>
      <c r="K16" s="27"/>
      <c r="L16" s="28"/>
      <c r="M16" s="27"/>
      <c r="N16" s="27"/>
      <c r="O16" s="28"/>
    </row>
    <row r="17" spans="1:15">
      <c r="B17" s="8" t="s">
        <v>18</v>
      </c>
      <c r="C17" s="13">
        <v>3.1180009999999996</v>
      </c>
      <c r="D17" s="13">
        <v>3.5141550000000032</v>
      </c>
      <c r="E17" s="13">
        <f t="shared" si="0"/>
        <v>-11.273094100857918</v>
      </c>
      <c r="F17" s="13">
        <v>0.40350500000000011</v>
      </c>
      <c r="G17" s="13">
        <v>2.1845999999998589E-2</v>
      </c>
      <c r="H17" s="32">
        <f t="shared" si="1"/>
        <v>1747.0429369222109</v>
      </c>
      <c r="I17" s="13">
        <f t="shared" si="2"/>
        <v>4.3061370208217387</v>
      </c>
      <c r="J17" s="13">
        <f t="shared" si="3"/>
        <v>4.8288268080242274</v>
      </c>
      <c r="K17" s="27"/>
      <c r="L17" s="27"/>
      <c r="M17" s="27"/>
      <c r="N17" s="27"/>
      <c r="O17" s="27"/>
    </row>
    <row r="18" spans="1:15">
      <c r="B18" s="14"/>
      <c r="C18" s="15"/>
      <c r="D18" s="16"/>
      <c r="E18" s="17"/>
      <c r="F18" s="17"/>
      <c r="G18" s="17"/>
      <c r="H18" s="17"/>
      <c r="I18" s="15"/>
      <c r="J18" s="15"/>
      <c r="M18" s="21"/>
    </row>
    <row r="19" spans="1:15">
      <c r="B19" s="1" t="s">
        <v>19</v>
      </c>
    </row>
    <row r="21" spans="1:15">
      <c r="B21" s="1" t="s">
        <v>20</v>
      </c>
    </row>
    <row r="22" spans="1:15">
      <c r="B22" s="2" t="s">
        <v>21</v>
      </c>
    </row>
    <row r="27" spans="1:15">
      <c r="A27" s="18"/>
      <c r="B27" s="18"/>
      <c r="C27" s="18"/>
      <c r="D27" s="19"/>
    </row>
    <row r="28" spans="1:15">
      <c r="A28" s="18"/>
      <c r="B28" s="18"/>
      <c r="C28" s="18"/>
      <c r="D28" s="19"/>
    </row>
  </sheetData>
  <sortState ref="J46:L50">
    <sortCondition descending="1" ref="K46:K50"/>
  </sortState>
  <mergeCells count="4">
    <mergeCell ref="B2:B4"/>
    <mergeCell ref="C2:E2"/>
    <mergeCell ref="I2:J2"/>
    <mergeCell ref="F2:H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2012-06-08T09:42:06Z</dcterms:created>
  <dcterms:modified xsi:type="dcterms:W3CDTF">2015-01-30T09:39:10Z</dcterms:modified>
</cp:coreProperties>
</file>