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 tabRatio="3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6" i="1"/>
  <c r="F6"/>
  <c r="G6"/>
  <c r="E7"/>
  <c r="F7"/>
  <c r="G7"/>
  <c r="E8"/>
  <c r="F8"/>
  <c r="G8"/>
  <c r="E9"/>
  <c r="F9"/>
  <c r="G9"/>
  <c r="E10"/>
  <c r="F10"/>
  <c r="G10"/>
  <c r="E11"/>
  <c r="F11"/>
  <c r="G11"/>
  <c r="E12"/>
  <c r="F12"/>
  <c r="G12"/>
  <c r="E13"/>
  <c r="F13"/>
  <c r="G13"/>
  <c r="E14"/>
  <c r="F14"/>
  <c r="G14"/>
  <c r="E15"/>
  <c r="F15"/>
  <c r="G15"/>
  <c r="E16"/>
  <c r="F16"/>
  <c r="G16"/>
  <c r="E17"/>
  <c r="F17"/>
  <c r="G17"/>
  <c r="E18"/>
  <c r="F18"/>
  <c r="G18"/>
  <c r="E19"/>
  <c r="F19"/>
  <c r="G19"/>
  <c r="E20"/>
  <c r="F20"/>
  <c r="G20"/>
  <c r="G5"/>
  <c r="F5"/>
  <c r="E5"/>
</calcChain>
</file>

<file path=xl/sharedStrings.xml><?xml version="1.0" encoding="utf-8"?>
<sst xmlns="http://schemas.openxmlformats.org/spreadsheetml/2006/main" count="29" uniqueCount="26">
  <si>
    <t>Business line</t>
  </si>
  <si>
    <t>GROSS WRITTEN PREMIUMS</t>
  </si>
  <si>
    <t>Weight in all GWP</t>
  </si>
  <si>
    <t>Change</t>
  </si>
  <si>
    <t>EUR m</t>
  </si>
  <si>
    <t>%</t>
  </si>
  <si>
    <t>TOTAL MARKET</t>
  </si>
  <si>
    <t>TOTAL LIFE</t>
  </si>
  <si>
    <t>Life insurance</t>
  </si>
  <si>
    <t>Supplementary insurance</t>
  </si>
  <si>
    <t>Other life insurance</t>
  </si>
  <si>
    <t>TOTAL NON-LIFE</t>
  </si>
  <si>
    <t>Accident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</si>
  <si>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</si>
  <si>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</si>
  <si>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</si>
  <si>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</si>
  <si>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</si>
  <si>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</si>
  <si>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</si>
  <si>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</si>
  <si>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</si>
  <si>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Montenegro currency: EURO</t>
  </si>
  <si>
    <t>Source:</t>
  </si>
  <si>
    <t>Insurance Supervision Agency of Montenegro</t>
  </si>
  <si>
    <t>Market porfolio as of December 31st, 2013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</si>
</sst>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_-* #,##0\ _€_-;\-* #,##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i/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Fill="1" applyBorder="1" applyAlignment="1"/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3" fillId="0" borderId="2" xfId="0" applyFont="1" applyBorder="1"/>
    <xf numFmtId="4" fontId="3" fillId="0" borderId="2" xfId="0" applyNumberFormat="1" applyFont="1" applyBorder="1"/>
    <xf numFmtId="0" fontId="5" fillId="0" borderId="2" xfId="0" applyFont="1" applyBorder="1"/>
    <xf numFmtId="4" fontId="5" fillId="0" borderId="2" xfId="0" applyNumberFormat="1" applyFont="1" applyBorder="1"/>
    <xf numFmtId="4" fontId="3" fillId="0" borderId="2" xfId="0" applyNumberFormat="1" applyFont="1" applyBorder="1" applyAlignment="1">
      <alignment horizontal="left" indent="3"/>
    </xf>
    <xf numFmtId="0" fontId="3" fillId="0" borderId="2" xfId="0" applyFont="1" applyBorder="1" applyAlignment="1">
      <alignment horizontal="left" indent="3"/>
    </xf>
    <xf numFmtId="0" fontId="2" fillId="5" borderId="2" xfId="0" applyFont="1" applyFill="1" applyBorder="1"/>
    <xf numFmtId="165" fontId="2" fillId="0" borderId="2" xfId="0" applyNumberFormat="1" applyFont="1" applyFill="1" applyBorder="1"/>
    <xf numFmtId="165" fontId="2" fillId="0" borderId="2" xfId="1" applyFont="1" applyFill="1" applyBorder="1"/>
    <xf numFmtId="165" fontId="3" fillId="0" borderId="2" xfId="0" applyNumberFormat="1" applyFont="1" applyFill="1" applyBorder="1"/>
    <xf numFmtId="165" fontId="3" fillId="0" borderId="2" xfId="1" applyFont="1" applyFill="1" applyBorder="1"/>
    <xf numFmtId="0" fontId="6" fillId="0" borderId="0" xfId="0" applyFont="1" applyAlignment="1"/>
    <xf numFmtId="4" fontId="5" fillId="0" borderId="0" xfId="0" applyNumberFormat="1" applyFont="1" applyBorder="1"/>
    <xf numFmtId="165" fontId="3" fillId="0" borderId="0" xfId="1" applyFont="1" applyFill="1" applyBorder="1"/>
    <xf numFmtId="164" fontId="3" fillId="0" borderId="0" xfId="0" applyNumberFormat="1" applyFont="1" applyFill="1" applyBorder="1"/>
    <xf numFmtId="165" fontId="3" fillId="0" borderId="0" xfId="0" applyNumberFormat="1" applyFont="1" applyFill="1" applyBorder="1"/>
    <xf numFmtId="43" fontId="2" fillId="0" borderId="0" xfId="0" applyNumberFormat="1" applyFont="1"/>
    <xf numFmtId="43" fontId="3" fillId="0" borderId="0" xfId="0" applyNumberFormat="1" applyFont="1"/>
    <xf numFmtId="43" fontId="2" fillId="0" borderId="2" xfId="0" applyNumberFormat="1" applyFont="1" applyBorder="1"/>
    <xf numFmtId="43" fontId="3" fillId="0" borderId="2" xfId="0" applyNumberFormat="1" applyFont="1" applyBorder="1"/>
    <xf numFmtId="43" fontId="2" fillId="0" borderId="2" xfId="0" applyNumberFormat="1" applyFont="1" applyFill="1" applyBorder="1"/>
    <xf numFmtId="43" fontId="3" fillId="0" borderId="2" xfId="0" applyNumberFormat="1" applyFont="1" applyFill="1" applyBorder="1"/>
    <xf numFmtId="43" fontId="2" fillId="0" borderId="2" xfId="1" applyNumberFormat="1" applyFont="1" applyBorder="1"/>
    <xf numFmtId="43" fontId="3" fillId="0" borderId="2" xfId="1" applyNumberFormat="1" applyFont="1" applyBorder="1"/>
    <xf numFmtId="43" fontId="2" fillId="0" borderId="2" xfId="1" applyNumberFormat="1" applyFont="1" applyFill="1" applyBorder="1"/>
    <xf numFmtId="43" fontId="3" fillId="0" borderId="2" xfId="1" applyNumberFormat="1" applyFont="1" applyFill="1" applyBorder="1"/>
    <xf numFmtId="0" fontId="3" fillId="0" borderId="0" xfId="0" applyFont="1" applyFill="1"/>
    <xf numFmtId="165" fontId="3" fillId="0" borderId="0" xfId="1" applyNumberFormat="1" applyFont="1" applyFill="1"/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0" xfId="0" applyFont="1"/>
    <xf numFmtId="43" fontId="8" fillId="0" borderId="0" xfId="0" applyNumberFormat="1" applyFont="1"/>
    <xf numFmtId="0" fontId="3" fillId="0" borderId="0" xfId="0" applyFont="1" applyAlignment="1">
      <alignment horizontal="right"/>
    </xf>
    <xf numFmtId="166" fontId="3" fillId="0" borderId="0" xfId="1" applyNumberFormat="1" applyFont="1"/>
    <xf numFmtId="166" fontId="7" fillId="0" borderId="0" xfId="1" applyNumberFormat="1" applyFont="1"/>
    <xf numFmtId="166" fontId="2" fillId="0" borderId="0" xfId="1" applyNumberFormat="1" applyFont="1"/>
    <xf numFmtId="166" fontId="8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>
      <selection activeCell="G25" sqref="G25"/>
    </sheetView>
  </sheetViews>
  <sheetFormatPr defaultRowHeight="15"/>
  <cols>
    <col min="1" max="1" width="9.140625" style="2"/>
    <col min="2" max="2" width="32.7109375" style="2" customWidth="1"/>
    <col min="3" max="3" width="12.5703125" style="2" customWidth="1"/>
    <col min="4" max="4" width="11.5703125" style="2" customWidth="1"/>
    <col min="5" max="5" width="13.85546875" style="2" customWidth="1"/>
    <col min="6" max="6" width="14.42578125" style="2" customWidth="1"/>
    <col min="7" max="7" width="18" style="2" customWidth="1"/>
    <col min="8" max="8" width="22.28515625" style="2" bestFit="1" customWidth="1"/>
    <col min="9" max="9" width="19.85546875" style="2" customWidth="1"/>
    <col min="10" max="10" width="20.5703125" style="2" customWidth="1"/>
    <col min="11" max="11" width="20.28515625" style="2" bestFit="1" customWidth="1"/>
    <col min="12" max="12" width="13.7109375" style="2" customWidth="1"/>
    <col min="13" max="16384" width="9.140625" style="2"/>
  </cols>
  <sheetData>
    <row r="1" spans="2:12">
      <c r="B1" s="1" t="s">
        <v>25</v>
      </c>
      <c r="E1" s="3"/>
      <c r="F1" s="3"/>
      <c r="G1" s="3"/>
    </row>
    <row r="2" spans="2:12">
      <c r="B2" s="34" t="s">
        <v>0</v>
      </c>
      <c r="C2" s="35" t="s">
        <v>1</v>
      </c>
      <c r="D2" s="35"/>
      <c r="E2" s="35"/>
      <c r="F2" s="36" t="s">
        <v>2</v>
      </c>
      <c r="G2" s="36"/>
    </row>
    <row r="3" spans="2:12">
      <c r="B3" s="34"/>
      <c r="C3" s="4">
        <v>2013</v>
      </c>
      <c r="D3" s="4">
        <v>2012</v>
      </c>
      <c r="E3" s="4" t="s">
        <v>3</v>
      </c>
      <c r="F3" s="4">
        <v>2013</v>
      </c>
      <c r="G3" s="4">
        <v>2012</v>
      </c>
    </row>
    <row r="4" spans="2:12">
      <c r="B4" s="34"/>
      <c r="C4" s="5" t="s">
        <v>4</v>
      </c>
      <c r="D4" s="5" t="s">
        <v>4</v>
      </c>
      <c r="E4" s="5" t="s">
        <v>5</v>
      </c>
      <c r="F4" s="5" t="s">
        <v>5</v>
      </c>
      <c r="G4" s="5" t="s">
        <v>5</v>
      </c>
      <c r="I4" s="37"/>
    </row>
    <row r="5" spans="2:12" s="1" customFormat="1">
      <c r="B5" s="12" t="s">
        <v>6</v>
      </c>
      <c r="C5" s="28">
        <v>72.769282000000004</v>
      </c>
      <c r="D5" s="24">
        <v>66.922021000000001</v>
      </c>
      <c r="E5" s="13">
        <f>C5*100/D5-100</f>
        <v>8.7374244122125333</v>
      </c>
      <c r="F5" s="14">
        <f>C5*100/$C$5</f>
        <v>100</v>
      </c>
      <c r="G5" s="14">
        <f>D5*100/$D$5</f>
        <v>100</v>
      </c>
      <c r="I5" s="41"/>
      <c r="J5" s="42"/>
      <c r="K5" s="22"/>
      <c r="L5" s="22"/>
    </row>
    <row r="6" spans="2:12" s="1" customFormat="1">
      <c r="B6" s="12" t="s">
        <v>7</v>
      </c>
      <c r="C6" s="28">
        <v>10.872551</v>
      </c>
      <c r="D6" s="24">
        <v>9.4744030000000006</v>
      </c>
      <c r="E6" s="13">
        <f t="shared" ref="E6:E20" si="0">C6*100/D6-100</f>
        <v>14.757109234217694</v>
      </c>
      <c r="F6" s="14">
        <f t="shared" ref="F6:F20" si="1">C6*100/$C$5</f>
        <v>14.941127219037282</v>
      </c>
      <c r="G6" s="14">
        <f t="shared" ref="G6:G20" si="2">D6*100/$D$5</f>
        <v>14.157377285422987</v>
      </c>
      <c r="I6" s="42"/>
      <c r="J6" s="42"/>
      <c r="K6" s="22"/>
      <c r="L6" s="22"/>
    </row>
    <row r="7" spans="2:12">
      <c r="B7" s="6" t="s">
        <v>8</v>
      </c>
      <c r="C7" s="29">
        <v>9.4945500299999992</v>
      </c>
      <c r="D7" s="25">
        <v>8.4188921300000015</v>
      </c>
      <c r="E7" s="15">
        <f t="shared" si="0"/>
        <v>12.776715551051936</v>
      </c>
      <c r="F7" s="16">
        <f t="shared" si="1"/>
        <v>13.04746971393781</v>
      </c>
      <c r="G7" s="16">
        <f t="shared" si="2"/>
        <v>12.580152249137846</v>
      </c>
      <c r="I7" s="43"/>
      <c r="J7" s="40"/>
      <c r="K7" s="38"/>
      <c r="L7" s="38"/>
    </row>
    <row r="8" spans="2:12">
      <c r="B8" s="7" t="s">
        <v>9</v>
      </c>
      <c r="C8" s="29">
        <v>1.31218586</v>
      </c>
      <c r="D8" s="25">
        <v>1.00423537</v>
      </c>
      <c r="E8" s="15">
        <f t="shared" si="0"/>
        <v>30.66517065615804</v>
      </c>
      <c r="F8" s="16">
        <f t="shared" si="1"/>
        <v>1.8032139715216651</v>
      </c>
      <c r="G8" s="16">
        <f t="shared" si="2"/>
        <v>1.5006052641476562</v>
      </c>
      <c r="I8" s="43"/>
      <c r="J8" s="40"/>
      <c r="K8" s="38"/>
      <c r="L8" s="38"/>
    </row>
    <row r="9" spans="2:12">
      <c r="B9" s="8" t="s">
        <v>10</v>
      </c>
      <c r="C9" s="29">
        <v>6.5815110000000565E-2</v>
      </c>
      <c r="D9" s="25">
        <v>5.1275499999999183E-2</v>
      </c>
      <c r="E9" s="15">
        <f t="shared" si="0"/>
        <v>28.355861961368703</v>
      </c>
      <c r="F9" s="16">
        <f t="shared" si="1"/>
        <v>9.0443533577809057E-2</v>
      </c>
      <c r="G9" s="16">
        <f t="shared" si="2"/>
        <v>7.6619772137483985E-2</v>
      </c>
      <c r="I9" s="42"/>
      <c r="J9" s="42"/>
      <c r="K9" s="38"/>
      <c r="L9" s="38"/>
    </row>
    <row r="10" spans="2:12" s="1" customFormat="1">
      <c r="B10" s="12" t="s">
        <v>11</v>
      </c>
      <c r="C10" s="28">
        <v>61.896731000000003</v>
      </c>
      <c r="D10" s="24">
        <v>57.447619000000003</v>
      </c>
      <c r="E10" s="13">
        <f t="shared" si="0"/>
        <v>7.7446412531039783</v>
      </c>
      <c r="F10" s="14">
        <f t="shared" si="1"/>
        <v>85.058872780962716</v>
      </c>
      <c r="G10" s="14">
        <f t="shared" si="2"/>
        <v>85.842624208853465</v>
      </c>
      <c r="I10" s="42"/>
      <c r="J10" s="42"/>
      <c r="K10" s="22"/>
      <c r="L10" s="22"/>
    </row>
    <row r="11" spans="2:12">
      <c r="B11" s="7" t="s">
        <v>12</v>
      </c>
      <c r="C11" s="29">
        <v>8.1336268</v>
      </c>
      <c r="D11" s="25">
        <v>7.7730477800000006</v>
      </c>
      <c r="E11" s="15">
        <f t="shared" si="0"/>
        <v>4.6388370457179775</v>
      </c>
      <c r="F11" s="16">
        <f t="shared" si="1"/>
        <v>11.177280545381771</v>
      </c>
      <c r="G11" s="16">
        <f t="shared" si="2"/>
        <v>11.61508224624597</v>
      </c>
      <c r="I11" s="43"/>
      <c r="J11" s="40"/>
      <c r="K11" s="38"/>
      <c r="L11" s="38"/>
    </row>
    <row r="12" spans="2:12">
      <c r="B12" s="6" t="s">
        <v>13</v>
      </c>
      <c r="C12" s="29">
        <v>0.89448230000000006</v>
      </c>
      <c r="D12" s="25">
        <v>1.04799614</v>
      </c>
      <c r="E12" s="15">
        <f t="shared" si="0"/>
        <v>-14.648321128358347</v>
      </c>
      <c r="F12" s="16">
        <f t="shared" si="1"/>
        <v>1.2292031409626936</v>
      </c>
      <c r="G12" s="16">
        <f t="shared" si="2"/>
        <v>1.5659959522142941</v>
      </c>
      <c r="I12" s="43"/>
      <c r="J12" s="40"/>
      <c r="K12" s="38"/>
      <c r="L12" s="38"/>
    </row>
    <row r="13" spans="2:12" s="1" customFormat="1">
      <c r="B13" s="12" t="s">
        <v>14</v>
      </c>
      <c r="C13" s="30">
        <v>10.082310590000001</v>
      </c>
      <c r="D13" s="26">
        <v>7.5147157099999999</v>
      </c>
      <c r="E13" s="13">
        <f t="shared" si="0"/>
        <v>34.167558415859219</v>
      </c>
      <c r="F13" s="14">
        <f t="shared" si="1"/>
        <v>13.855173931769727</v>
      </c>
      <c r="G13" s="14">
        <f t="shared" si="2"/>
        <v>11.229062717636696</v>
      </c>
      <c r="I13" s="42"/>
      <c r="J13" s="42"/>
      <c r="K13" s="22"/>
      <c r="L13" s="22"/>
    </row>
    <row r="14" spans="2:12">
      <c r="B14" s="10" t="s">
        <v>15</v>
      </c>
      <c r="C14" s="29">
        <v>4.3166638200000005</v>
      </c>
      <c r="D14" s="25">
        <v>3.5862404100000003</v>
      </c>
      <c r="E14" s="15">
        <f t="shared" si="0"/>
        <v>20.367385520593146</v>
      </c>
      <c r="F14" s="16">
        <f t="shared" si="1"/>
        <v>5.9319862740984588</v>
      </c>
      <c r="G14" s="16">
        <f t="shared" si="2"/>
        <v>5.3588345904855448</v>
      </c>
      <c r="I14" s="43"/>
      <c r="J14" s="40"/>
      <c r="K14" s="38"/>
      <c r="L14" s="38"/>
    </row>
    <row r="15" spans="2:12">
      <c r="B15" s="11" t="s">
        <v>16</v>
      </c>
      <c r="C15" s="29">
        <v>5.7656467699999991</v>
      </c>
      <c r="D15" s="25">
        <v>3.9284752999999997</v>
      </c>
      <c r="E15" s="15">
        <f t="shared" si="0"/>
        <v>46.765509000400243</v>
      </c>
      <c r="F15" s="16">
        <f t="shared" si="1"/>
        <v>7.9231876576712672</v>
      </c>
      <c r="G15" s="16">
        <f t="shared" si="2"/>
        <v>5.8702281271511501</v>
      </c>
      <c r="I15" s="43"/>
      <c r="J15" s="40"/>
      <c r="K15" s="38"/>
      <c r="L15" s="38"/>
    </row>
    <row r="16" spans="2:12" s="1" customFormat="1">
      <c r="B16" s="12" t="s">
        <v>17</v>
      </c>
      <c r="C16" s="30">
        <v>38.18154251</v>
      </c>
      <c r="D16" s="26">
        <v>36.95642479</v>
      </c>
      <c r="E16" s="13">
        <f t="shared" si="0"/>
        <v>3.3150331152474024</v>
      </c>
      <c r="F16" s="14">
        <f t="shared" si="1"/>
        <v>52.469313233020486</v>
      </c>
      <c r="G16" s="14">
        <f t="shared" si="2"/>
        <v>55.223115258279485</v>
      </c>
      <c r="I16" s="41"/>
      <c r="J16" s="41"/>
      <c r="K16" s="22"/>
      <c r="L16" s="22"/>
    </row>
    <row r="17" spans="1:12">
      <c r="B17" s="11" t="s">
        <v>18</v>
      </c>
      <c r="C17" s="29">
        <v>5.0520603799999995</v>
      </c>
      <c r="D17" s="25">
        <v>5.3910360499999994</v>
      </c>
      <c r="E17" s="15">
        <f t="shared" si="0"/>
        <v>-6.2877648536592545</v>
      </c>
      <c r="F17" s="16">
        <f t="shared" si="1"/>
        <v>6.9425728015290833</v>
      </c>
      <c r="G17" s="16">
        <f t="shared" si="2"/>
        <v>8.055698213298129</v>
      </c>
      <c r="I17" s="43"/>
      <c r="J17" s="40"/>
      <c r="K17" s="38"/>
      <c r="L17" s="38"/>
    </row>
    <row r="18" spans="1:12">
      <c r="B18" s="11" t="s">
        <v>19</v>
      </c>
      <c r="C18" s="29">
        <v>33.12948213</v>
      </c>
      <c r="D18" s="25">
        <v>31.56538874</v>
      </c>
      <c r="E18" s="15">
        <f t="shared" si="0"/>
        <v>4.9550899020545387</v>
      </c>
      <c r="F18" s="16">
        <f t="shared" si="1"/>
        <v>45.526740431491405</v>
      </c>
      <c r="G18" s="16">
        <f t="shared" si="2"/>
        <v>47.167417044981349</v>
      </c>
      <c r="I18" s="43"/>
      <c r="J18" s="40"/>
      <c r="K18" s="38"/>
      <c r="L18" s="38"/>
    </row>
    <row r="19" spans="1:12">
      <c r="B19" s="6" t="s">
        <v>20</v>
      </c>
      <c r="C19" s="29">
        <v>1.1603085900000001</v>
      </c>
      <c r="D19" s="25">
        <v>0.94307665000000007</v>
      </c>
      <c r="E19" s="15">
        <f t="shared" si="0"/>
        <v>23.034388562159819</v>
      </c>
      <c r="F19" s="16">
        <f t="shared" si="1"/>
        <v>1.5945032823053003</v>
      </c>
      <c r="G19" s="16">
        <f t="shared" si="2"/>
        <v>1.4092172291090852</v>
      </c>
      <c r="I19" s="43"/>
      <c r="J19" s="40"/>
      <c r="K19" s="38"/>
      <c r="L19" s="38"/>
    </row>
    <row r="20" spans="1:12">
      <c r="B20" s="9" t="s">
        <v>21</v>
      </c>
      <c r="C20" s="31">
        <v>3.4444602100000008</v>
      </c>
      <c r="D20" s="27">
        <v>3.2123579300000094</v>
      </c>
      <c r="E20" s="15">
        <f t="shared" si="0"/>
        <v>7.2252932287651674</v>
      </c>
      <c r="F20" s="16">
        <f t="shared" si="1"/>
        <v>4.733398647522729</v>
      </c>
      <c r="G20" s="16">
        <f t="shared" si="2"/>
        <v>4.8001508053679505</v>
      </c>
      <c r="H20" s="23"/>
      <c r="I20" s="22"/>
      <c r="J20" s="22"/>
      <c r="K20" s="38"/>
      <c r="L20" s="38"/>
    </row>
    <row r="21" spans="1:12">
      <c r="B21" s="18"/>
      <c r="C21" s="19"/>
      <c r="D21" s="20"/>
      <c r="E21" s="21"/>
      <c r="F21" s="19"/>
      <c r="G21" s="19"/>
      <c r="J21" s="39"/>
    </row>
    <row r="22" spans="1:12">
      <c r="B22" s="17"/>
    </row>
    <row r="23" spans="1:12">
      <c r="B23" s="1" t="s">
        <v>22</v>
      </c>
    </row>
    <row r="25" spans="1:12">
      <c r="B25" s="1" t="s">
        <v>23</v>
      </c>
    </row>
    <row r="26" spans="1:12">
      <c r="B26" s="2" t="s">
        <v>24</v>
      </c>
    </row>
    <row r="31" spans="1:12">
      <c r="A31" s="32"/>
      <c r="B31" s="32"/>
      <c r="C31" s="32"/>
      <c r="D31" s="33"/>
    </row>
    <row r="32" spans="1:12">
      <c r="A32" s="32"/>
      <c r="B32" s="32"/>
      <c r="C32" s="32"/>
      <c r="D32" s="33"/>
    </row>
  </sheetData>
  <sortState ref="G46:I50">
    <sortCondition descending="1" ref="H46:H50"/>
  </sortState>
  <mergeCells count="3">
    <mergeCell ref="B2:B4"/>
    <mergeCell ref="C2:E2"/>
    <mergeCell ref="F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2012-06-08T09:42:06Z</dcterms:created>
  <dcterms:modified xsi:type="dcterms:W3CDTF">2014-02-07T08:28:16Z</dcterms:modified>
</cp:coreProperties>
</file>